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320" windowHeight="9735" firstSheet="6" activeTab="6"/>
  </bookViews>
  <sheets>
    <sheet name="PPXLOpen" sheetId="13" state="veryHidden" r:id="rId1"/>
    <sheet name="PPXLSaveData0" sheetId="19" state="veryHidden" r:id="rId2"/>
    <sheet name="PPXLSaveData1" sheetId="20" state="veryHidden" r:id="rId3"/>
    <sheet name="PPXLSaveData2" sheetId="21" state="veryHidden" r:id="rId4"/>
    <sheet name="PPXLSaveData3" sheetId="22" state="veryHidden" r:id="rId5"/>
    <sheet name="PPXLSaveData4" sheetId="23" state="veryHidden" r:id="rId6"/>
    <sheet name="Table" sheetId="4" r:id="rId7"/>
    <sheet name="PPXLFunctions" sheetId="6" state="veryHidden" r:id="rId8"/>
    <sheet name="teachers" sheetId="7" r:id="rId9"/>
    <sheet name="Sheet4" sheetId="5" r:id="rId10"/>
  </sheets>
  <definedNames>
    <definedName name="_xlnm._FilterDatabase" localSheetId="9" hidden="1">Sheet4!$A$1:$F$49</definedName>
    <definedName name="_xlnm.Print_Area" localSheetId="6">Table!$A$1:$M$31</definedName>
  </definedNames>
  <calcPr calcId="145621"/>
</workbook>
</file>

<file path=xl/calcChain.xml><?xml version="1.0" encoding="utf-8"?>
<calcChain xmlns="http://schemas.openxmlformats.org/spreadsheetml/2006/main">
  <c r="B7" i="4" l="1"/>
  <c r="C7" i="4"/>
  <c r="R7" i="4" s="1"/>
  <c r="D7" i="4"/>
  <c r="E7" i="4"/>
  <c r="F7" i="4"/>
  <c r="G7" i="4"/>
  <c r="H7" i="4"/>
  <c r="I7" i="4"/>
  <c r="J7" i="4"/>
  <c r="U7" i="4" s="1"/>
  <c r="X7" i="4" s="1"/>
  <c r="K7" i="4"/>
  <c r="L7" i="4"/>
  <c r="M7" i="4"/>
  <c r="W7" i="4" s="1"/>
  <c r="B8" i="4"/>
  <c r="C8" i="4"/>
  <c r="D8" i="4"/>
  <c r="E8" i="4"/>
  <c r="F8" i="4"/>
  <c r="G8" i="4"/>
  <c r="V8" i="4" s="1"/>
  <c r="H8" i="4"/>
  <c r="I8" i="4"/>
  <c r="J8" i="4"/>
  <c r="U8" i="4" s="1"/>
  <c r="X8" i="4" s="1"/>
  <c r="K8" i="4"/>
  <c r="L8" i="4"/>
  <c r="M8" i="4"/>
  <c r="B9" i="4"/>
  <c r="C9" i="4"/>
  <c r="D9" i="4"/>
  <c r="E9" i="4"/>
  <c r="F9" i="4"/>
  <c r="G9" i="4"/>
  <c r="S9" i="4" s="1"/>
  <c r="H9" i="4"/>
  <c r="I9" i="4"/>
  <c r="J9" i="4"/>
  <c r="U9" i="4" s="1"/>
  <c r="X9" i="4" s="1"/>
  <c r="K9" i="4"/>
  <c r="L9" i="4"/>
  <c r="M9" i="4"/>
  <c r="W9" i="4" s="1"/>
  <c r="B10" i="4"/>
  <c r="C10" i="4"/>
  <c r="D10" i="4"/>
  <c r="E10" i="4"/>
  <c r="F10" i="4"/>
  <c r="G10" i="4"/>
  <c r="V10" i="4" s="1"/>
  <c r="H10" i="4"/>
  <c r="I10" i="4"/>
  <c r="J10" i="4"/>
  <c r="U10" i="4" s="1"/>
  <c r="X10" i="4" s="1"/>
  <c r="K10" i="4"/>
  <c r="L10" i="4"/>
  <c r="M10" i="4"/>
  <c r="B11" i="4"/>
  <c r="C11" i="4"/>
  <c r="D11" i="4"/>
  <c r="E11" i="4"/>
  <c r="F11" i="4"/>
  <c r="G11" i="4"/>
  <c r="H11" i="4"/>
  <c r="I11" i="4"/>
  <c r="J11" i="4"/>
  <c r="U11" i="4" s="1"/>
  <c r="X11" i="4" s="1"/>
  <c r="K11" i="4"/>
  <c r="L11" i="4"/>
  <c r="M11" i="4"/>
  <c r="B12" i="4"/>
  <c r="C12" i="4"/>
  <c r="D12" i="4"/>
  <c r="E12" i="4"/>
  <c r="F12" i="4"/>
  <c r="G12" i="4"/>
  <c r="S12" i="4" s="1"/>
  <c r="H12" i="4"/>
  <c r="I12" i="4"/>
  <c r="J12" i="4"/>
  <c r="K12" i="4"/>
  <c r="L12" i="4"/>
  <c r="M12" i="4"/>
  <c r="B13" i="4"/>
  <c r="C13" i="4"/>
  <c r="D13" i="4"/>
  <c r="E13" i="4"/>
  <c r="F13" i="4"/>
  <c r="G13" i="4"/>
  <c r="V13" i="4" s="1"/>
  <c r="H13" i="4"/>
  <c r="I13" i="4"/>
  <c r="J13" i="4"/>
  <c r="K13" i="4"/>
  <c r="L13" i="4"/>
  <c r="M13" i="4"/>
  <c r="B14" i="4"/>
  <c r="C14" i="4"/>
  <c r="D14" i="4"/>
  <c r="E14" i="4"/>
  <c r="F14" i="4"/>
  <c r="G14" i="4"/>
  <c r="H14" i="4"/>
  <c r="I14" i="4"/>
  <c r="J14" i="4"/>
  <c r="U14" i="4" s="1"/>
  <c r="X14" i="4" s="1"/>
  <c r="K14" i="4"/>
  <c r="L14" i="4"/>
  <c r="M14" i="4"/>
  <c r="W14" i="4" s="1"/>
  <c r="B15" i="4"/>
  <c r="C15" i="4"/>
  <c r="D15" i="4"/>
  <c r="E15" i="4"/>
  <c r="F15" i="4"/>
  <c r="G15" i="4"/>
  <c r="H15" i="4"/>
  <c r="I15" i="4"/>
  <c r="J15" i="4"/>
  <c r="U15" i="4" s="1"/>
  <c r="X15" i="4" s="1"/>
  <c r="K15" i="4"/>
  <c r="L15" i="4"/>
  <c r="M15" i="4"/>
  <c r="W15" i="4" s="1"/>
  <c r="B16" i="4"/>
  <c r="C16" i="4"/>
  <c r="D16" i="4"/>
  <c r="E16" i="4"/>
  <c r="F16" i="4"/>
  <c r="G16" i="4"/>
  <c r="H16" i="4"/>
  <c r="I16" i="4"/>
  <c r="J16" i="4"/>
  <c r="K16" i="4"/>
  <c r="L16" i="4"/>
  <c r="M16" i="4"/>
  <c r="W16" i="4" s="1"/>
  <c r="B17" i="4"/>
  <c r="C17" i="4"/>
  <c r="D17" i="4"/>
  <c r="E17" i="4"/>
  <c r="F17" i="4"/>
  <c r="G17" i="4"/>
  <c r="H17" i="4"/>
  <c r="I17" i="4"/>
  <c r="J17" i="4"/>
  <c r="K17" i="4"/>
  <c r="L17" i="4"/>
  <c r="M17" i="4"/>
  <c r="B18" i="4"/>
  <c r="C18" i="4"/>
  <c r="D18" i="4"/>
  <c r="E18" i="4"/>
  <c r="F18" i="4"/>
  <c r="G18" i="4"/>
  <c r="V18" i="4" s="1"/>
  <c r="H18" i="4"/>
  <c r="I18" i="4"/>
  <c r="J18" i="4"/>
  <c r="U18" i="4" s="1"/>
  <c r="X18" i="4" s="1"/>
  <c r="K18" i="4"/>
  <c r="L18" i="4"/>
  <c r="M18" i="4"/>
  <c r="B19" i="4"/>
  <c r="C19" i="4"/>
  <c r="D19" i="4"/>
  <c r="E19" i="4"/>
  <c r="F19" i="4"/>
  <c r="G19" i="4"/>
  <c r="H19" i="4"/>
  <c r="I19" i="4"/>
  <c r="J19" i="4"/>
  <c r="U19" i="4" s="1"/>
  <c r="X19" i="4" s="1"/>
  <c r="K19" i="4"/>
  <c r="L19" i="4"/>
  <c r="P19" i="4" s="1"/>
  <c r="M19" i="4"/>
  <c r="B20" i="4"/>
  <c r="C20" i="4"/>
  <c r="D20" i="4"/>
  <c r="E20" i="4"/>
  <c r="F20" i="4"/>
  <c r="G20" i="4"/>
  <c r="V20" i="4" s="1"/>
  <c r="H20" i="4"/>
  <c r="I20" i="4"/>
  <c r="J20" i="4"/>
  <c r="K20" i="4"/>
  <c r="L20" i="4"/>
  <c r="M20" i="4"/>
  <c r="W20" i="4" s="1"/>
  <c r="A8" i="4"/>
  <c r="A9" i="4"/>
  <c r="A10" i="4"/>
  <c r="A11" i="4"/>
  <c r="A12" i="4"/>
  <c r="A13" i="4"/>
  <c r="A14" i="4"/>
  <c r="A15" i="4"/>
  <c r="A16" i="4"/>
  <c r="A17" i="4"/>
  <c r="A18" i="4"/>
  <c r="A19" i="4"/>
  <c r="A20" i="4"/>
  <c r="A7" i="4"/>
  <c r="F63" i="5"/>
  <c r="D56" i="5"/>
  <c r="D57" i="5"/>
  <c r="D58" i="5"/>
  <c r="D59" i="5"/>
  <c r="D60" i="5"/>
  <c r="D61" i="5"/>
  <c r="D62" i="5"/>
  <c r="D63" i="5"/>
  <c r="D64" i="5"/>
  <c r="D65" i="5"/>
  <c r="D66" i="5"/>
  <c r="D67" i="5"/>
  <c r="D68" i="5"/>
  <c r="D54" i="5"/>
  <c r="S8" i="4"/>
  <c r="Q8" i="4"/>
  <c r="R8" i="4"/>
  <c r="W12" i="4"/>
  <c r="V16" i="4"/>
  <c r="W11" i="4"/>
  <c r="Q7" i="4"/>
  <c r="R9" i="4"/>
  <c r="N17" i="4" l="1"/>
  <c r="U17" i="4"/>
  <c r="X17" i="4" s="1"/>
  <c r="N16" i="4"/>
  <c r="U16" i="4"/>
  <c r="X16" i="4" s="1"/>
  <c r="N13" i="4"/>
  <c r="U13" i="4"/>
  <c r="X13" i="4" s="1"/>
  <c r="N12" i="4"/>
  <c r="U12" i="4"/>
  <c r="X12" i="4" s="1"/>
  <c r="S14" i="4"/>
  <c r="U20" i="4"/>
  <c r="X20" i="4" s="1"/>
  <c r="T20" i="4"/>
  <c r="S20" i="4"/>
  <c r="Q20" i="4"/>
  <c r="V9" i="4"/>
  <c r="P20" i="4"/>
  <c r="O20" i="4"/>
  <c r="R20" i="4"/>
  <c r="N20" i="4"/>
  <c r="Q19" i="4"/>
  <c r="Q17" i="4"/>
  <c r="Q13" i="4"/>
  <c r="Q11" i="4"/>
  <c r="S11" i="4"/>
  <c r="Q9" i="4"/>
  <c r="O7" i="4"/>
  <c r="W19" i="4"/>
  <c r="R17" i="4"/>
  <c r="W8" i="4"/>
  <c r="T7" i="4"/>
  <c r="P7" i="4"/>
  <c r="V11" i="4"/>
  <c r="W13" i="4"/>
  <c r="T15" i="4"/>
  <c r="T14" i="4"/>
  <c r="T11" i="4"/>
  <c r="T10" i="4"/>
  <c r="T9" i="4"/>
  <c r="T8" i="4"/>
  <c r="T19" i="4"/>
  <c r="V15" i="4"/>
  <c r="V12" i="4"/>
  <c r="O8" i="4"/>
  <c r="R19" i="4"/>
  <c r="P9" i="4"/>
  <c r="P8" i="4"/>
  <c r="P16" i="4"/>
  <c r="S18" i="4"/>
  <c r="R16" i="4"/>
  <c r="R15" i="4"/>
  <c r="O13" i="4"/>
  <c r="O12" i="4"/>
  <c r="O11" i="4"/>
  <c r="O10" i="4"/>
  <c r="W18" i="4"/>
  <c r="W17" i="4"/>
  <c r="S13" i="4"/>
  <c r="O17" i="4"/>
  <c r="T16" i="4"/>
  <c r="P15" i="4"/>
  <c r="P14" i="4"/>
  <c r="P13" i="4"/>
  <c r="S17" i="4"/>
  <c r="N8" i="4"/>
  <c r="N14" i="4"/>
  <c r="V19" i="4"/>
  <c r="N19" i="4"/>
  <c r="P12" i="4"/>
  <c r="P10" i="4"/>
  <c r="O16" i="4"/>
  <c r="O14" i="4"/>
  <c r="S10" i="4"/>
  <c r="N15" i="4"/>
  <c r="N11" i="4"/>
  <c r="Q18" i="4"/>
  <c r="S16" i="4"/>
  <c r="S15" i="4"/>
  <c r="V7" i="4"/>
  <c r="N9" i="4"/>
  <c r="R11" i="4"/>
  <c r="P17" i="4"/>
  <c r="Q16" i="4"/>
  <c r="Q15" i="4"/>
  <c r="Q14" i="4"/>
  <c r="R14" i="4"/>
  <c r="R13" i="4"/>
  <c r="R18" i="4"/>
  <c r="R12" i="4"/>
  <c r="R10" i="4"/>
  <c r="V17" i="4"/>
  <c r="W10" i="4"/>
  <c r="N18" i="4"/>
  <c r="O15" i="4"/>
  <c r="T12" i="4"/>
  <c r="M5" i="4"/>
  <c r="M32" i="4" s="1"/>
  <c r="N10" i="4"/>
  <c r="O19" i="4"/>
  <c r="Q12" i="4"/>
  <c r="L5" i="4"/>
  <c r="L32" i="4" s="1"/>
  <c r="K5" i="4"/>
  <c r="K32" i="4" s="1"/>
  <c r="J5" i="4"/>
  <c r="P18" i="4"/>
  <c r="I5" i="4"/>
  <c r="I32" i="4" s="1"/>
  <c r="O18" i="4"/>
  <c r="H5" i="4"/>
  <c r="H32" i="4" s="1"/>
  <c r="G5" i="4"/>
  <c r="G32" i="4" s="1"/>
  <c r="Q10" i="4"/>
  <c r="T13" i="4"/>
  <c r="V14" i="4"/>
  <c r="F5" i="4"/>
  <c r="E5" i="4"/>
  <c r="D5" i="4"/>
  <c r="C5" i="4"/>
  <c r="C32" i="4" s="1"/>
  <c r="N7" i="4"/>
  <c r="S7" i="4"/>
  <c r="T18" i="4"/>
  <c r="T17" i="4"/>
  <c r="P11" i="4"/>
  <c r="B5" i="4"/>
  <c r="O9" i="4"/>
  <c r="S19" i="4"/>
  <c r="T5" i="4" l="1"/>
  <c r="Q5" i="4"/>
  <c r="P5" i="4"/>
  <c r="O5" i="4"/>
  <c r="N5" i="4"/>
  <c r="E32" i="4"/>
  <c r="R5" i="4"/>
  <c r="F32" i="4"/>
  <c r="J32" i="4"/>
  <c r="S5" i="4"/>
  <c r="B32" i="4"/>
  <c r="D32" i="4"/>
</calcChain>
</file>

<file path=xl/comments1.xml><?xml version="1.0" encoding="utf-8"?>
<comments xmlns="http://schemas.openxmlformats.org/spreadsheetml/2006/main">
  <authors>
    <author>Friedhelm Voigts</author>
  </authors>
  <commentList>
    <comment ref="A1" authorId="0">
      <text>
        <r>
          <rPr>
            <sz val="8"/>
            <color indexed="81"/>
            <rFont val="Tahoma"/>
            <family val="2"/>
          </rPr>
          <t xml:space="preserve">Filter Information:
2005
Region
Sex
Age
Qualification
Professional
Home Language
Post
Employment
Staff Movement
Subject Taught
Subject Phase
Subject Qualification
Primary Teaching Load
 "" ()
</t>
        </r>
      </text>
    </comment>
  </commentList>
</comments>
</file>

<file path=xl/sharedStrings.xml><?xml version="1.0" encoding="utf-8"?>
<sst xmlns="http://schemas.openxmlformats.org/spreadsheetml/2006/main" count="182" uniqueCount="63">
  <si>
    <t>Region</t>
  </si>
  <si>
    <t>National</t>
  </si>
  <si>
    <t>Caprivi</t>
  </si>
  <si>
    <t>Kavango</t>
  </si>
  <si>
    <t>Ohangwena</t>
  </si>
  <si>
    <t>Oshikoto</t>
  </si>
  <si>
    <t>Omusati</t>
  </si>
  <si>
    <t>Oshana</t>
  </si>
  <si>
    <t>Kunene</t>
  </si>
  <si>
    <t>Erongo</t>
  </si>
  <si>
    <t>Otjozondjupa</t>
  </si>
  <si>
    <t>Omaheke</t>
  </si>
  <si>
    <t>Khomas</t>
  </si>
  <si>
    <t>Hardap</t>
  </si>
  <si>
    <t>Karas</t>
  </si>
  <si>
    <t>Total - all teachers</t>
  </si>
  <si>
    <t>Total</t>
  </si>
  <si>
    <t>Less than 
Gd 12</t>
  </si>
  <si>
    <t>Gd 12 or 1-2 
yrs' tertiary</t>
  </si>
  <si>
    <t>More than 2 
yrs' tertiary</t>
  </si>
  <si>
    <t>Professional</t>
  </si>
  <si>
    <t/>
  </si>
  <si>
    <t>No</t>
  </si>
  <si>
    <t>Yes</t>
  </si>
  <si>
    <t>Qualification</t>
  </si>
  <si>
    <t>Less than Gd 12</t>
  </si>
  <si>
    <t>Gd 12 or 1-2 years' tertiary</t>
  </si>
  <si>
    <t>More than 2 years' tertiary</t>
  </si>
  <si>
    <t>Total = Teachers without + teachers with</t>
  </si>
  <si>
    <t>Total = sum(…)</t>
  </si>
  <si>
    <t>Table 41     Professional and academic qualifications of primary teachers</t>
  </si>
  <si>
    <t>Regions</t>
  </si>
  <si>
    <t>REGION</t>
  </si>
  <si>
    <t>CATEGORY1</t>
  </si>
  <si>
    <t>TOTAL_TEACHERS</t>
  </si>
  <si>
    <t>LESS_GRADE12</t>
  </si>
  <si>
    <t>GRADE12_2</t>
  </si>
  <si>
    <t>GRADE12_3</t>
  </si>
  <si>
    <t xml:space="preserve">National               </t>
  </si>
  <si>
    <t xml:space="preserve">All teachers           </t>
  </si>
  <si>
    <t xml:space="preserve">Omusati                </t>
  </si>
  <si>
    <t xml:space="preserve">Hardap                 </t>
  </si>
  <si>
    <t xml:space="preserve">Omaheke                </t>
  </si>
  <si>
    <t xml:space="preserve">Kunene                 </t>
  </si>
  <si>
    <t xml:space="preserve">Otjozondjupa           </t>
  </si>
  <si>
    <t xml:space="preserve">Oshana                 </t>
  </si>
  <si>
    <t xml:space="preserve">Karas                  </t>
  </si>
  <si>
    <t xml:space="preserve">Khomas                 </t>
  </si>
  <si>
    <t xml:space="preserve">Kavango                </t>
  </si>
  <si>
    <t xml:space="preserve">Ohangwena              </t>
  </si>
  <si>
    <t xml:space="preserve">Oshikoto               </t>
  </si>
  <si>
    <t xml:space="preserve">Caprivi                </t>
  </si>
  <si>
    <t xml:space="preserve">Erongo                 </t>
  </si>
  <si>
    <t xml:space="preserve">wo ttraining           </t>
  </si>
  <si>
    <t xml:space="preserve">w ttraining            </t>
  </si>
  <si>
    <t>All</t>
  </si>
  <si>
    <t>Kavango East</t>
  </si>
  <si>
    <t>Kavango West</t>
  </si>
  <si>
    <t>Zambezi</t>
  </si>
  <si>
    <t>//Kharas</t>
  </si>
  <si>
    <t>Chapter 5, EMIS Education Statistics, 2016</t>
  </si>
  <si>
    <t>Teachers without formal teacher training</t>
  </si>
  <si>
    <t>Teachers with formal teacher training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</si>
</sst>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5">
    <font>
      <sz val="9"/>
      <name val="Arial"/>
    </font>
    <font>
      <sz val="9"/>
      <name val="Arial"/>
      <family val="2"/>
    </font>
    <font>
      <b/>
      <sz val="11"/>
      <name val="Arial"/>
      <family val="2"/>
    </font>
    <font>
      <sz val="11"/>
      <name val="Arial"/>
      <family val="2"/>
    </font>
    <font>
      <sz val="8"/>
      <name val="Arial"/>
      <family val="2"/>
    </font>
    <font>
      <sz val="9"/>
      <name val="Palatino"/>
      <family val="1"/>
    </font>
    <font>
      <b/>
      <sz val="9"/>
      <name val="Arial"/>
      <family val="2"/>
    </font>
    <font>
      <sz val="9"/>
      <name val="Arial"/>
      <family val="2"/>
    </font>
    <font>
      <sz val="8"/>
      <color indexed="81"/>
      <name val="Tahoma"/>
      <family val="2"/>
    </font>
    <font>
      <i/>
      <sz val="9"/>
      <name val="Arial"/>
      <family val="2"/>
    </font>
    <font>
      <sz val="10"/>
      <color indexed="8"/>
      <name val="Arial"/>
      <family val="2"/>
    </font>
    <font>
      <sz val="11"/>
      <color rgb="FFFF0000"/>
      <name val="Arial"/>
      <family val="2"/>
    </font>
    <font>
      <b/>
      <sz val="10"/>
      <color theme="0"/>
      <name val="Arial"/>
      <family val="2"/>
    </font>
    <font>
      <b/>
      <sz val="8"/>
      <color theme="0"/>
      <name val="Arial"/>
      <family val="2"/>
    </font>
    <font>
      <b/>
      <sz val="7.5"/>
      <color theme="0"/>
      <name val="Arial"/>
      <family val="2"/>
    </font>
  </fonts>
  <fills count="5">
    <fill>
      <patternFill patternType="none"/>
    </fill>
    <fill>
      <patternFill patternType="gray125"/>
    </fill>
    <fill>
      <patternFill patternType="solid">
        <fgColor indexed="22"/>
        <bgColor indexed="64"/>
      </patternFill>
    </fill>
    <fill>
      <patternFill patternType="solid">
        <fgColor theme="1" tint="0.34998626667073579"/>
        <bgColor indexed="64"/>
      </patternFill>
    </fill>
    <fill>
      <patternFill patternType="solid">
        <fgColor rgb="FFC00000"/>
        <bgColor indexed="64"/>
      </patternFill>
    </fill>
  </fills>
  <borders count="11">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indexed="64"/>
      </left>
      <right style="dashed">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46">
    <xf numFmtId="0" fontId="0" fillId="0" borderId="0" xfId="0"/>
    <xf numFmtId="0" fontId="2" fillId="0" borderId="0" xfId="0" applyFont="1" applyAlignment="1">
      <alignment vertical="top"/>
    </xf>
    <xf numFmtId="0" fontId="3" fillId="0" borderId="0" xfId="0" applyFont="1" applyAlignment="1">
      <alignment vertical="top"/>
    </xf>
    <xf numFmtId="0" fontId="4" fillId="0" borderId="0" xfId="0" applyFont="1"/>
    <xf numFmtId="0" fontId="5" fillId="0" borderId="0" xfId="0" applyFont="1" applyAlignment="1">
      <alignment horizontal="left"/>
    </xf>
    <xf numFmtId="0" fontId="5" fillId="0" borderId="0" xfId="0" applyFont="1"/>
    <xf numFmtId="0" fontId="5" fillId="0" borderId="0" xfId="0" applyFont="1" applyAlignment="1">
      <alignment horizontal="right"/>
    </xf>
    <xf numFmtId="0" fontId="7" fillId="0" borderId="3" xfId="0" applyFont="1" applyBorder="1"/>
    <xf numFmtId="0" fontId="6" fillId="0" borderId="4" xfId="0" applyFont="1" applyBorder="1"/>
    <xf numFmtId="0" fontId="0" fillId="0" borderId="1" xfId="0" applyBorder="1"/>
    <xf numFmtId="0" fontId="0" fillId="0" borderId="5" xfId="0" applyBorder="1"/>
    <xf numFmtId="0" fontId="6" fillId="0" borderId="6" xfId="0" applyFont="1" applyBorder="1"/>
    <xf numFmtId="0" fontId="7" fillId="0" borderId="7" xfId="0" applyFont="1" applyBorder="1"/>
    <xf numFmtId="0" fontId="7" fillId="0" borderId="8" xfId="0" applyFont="1" applyBorder="1"/>
    <xf numFmtId="0" fontId="7" fillId="0" borderId="4" xfId="0" applyFont="1" applyBorder="1"/>
    <xf numFmtId="164" fontId="4" fillId="0" borderId="0" xfId="0" applyNumberFormat="1" applyFont="1" applyAlignment="1">
      <alignment vertical="center"/>
    </xf>
    <xf numFmtId="0" fontId="7" fillId="0" borderId="0" xfId="0" applyFont="1" applyFill="1" applyBorder="1" applyAlignment="1">
      <alignment horizontal="left" vertical="center"/>
    </xf>
    <xf numFmtId="0" fontId="7" fillId="0" borderId="0" xfId="0" applyFont="1" applyAlignment="1">
      <alignment horizontal="left"/>
    </xf>
    <xf numFmtId="0" fontId="0" fillId="0" borderId="0" xfId="0" applyNumberFormat="1"/>
    <xf numFmtId="164" fontId="0" fillId="0" borderId="0" xfId="0" applyNumberFormat="1"/>
    <xf numFmtId="0" fontId="6" fillId="0" borderId="0" xfId="0" applyFont="1" applyAlignment="1">
      <alignment vertical="center"/>
    </xf>
    <xf numFmtId="164" fontId="6" fillId="0" borderId="0" xfId="0" applyNumberFormat="1" applyFont="1" applyAlignment="1">
      <alignment vertical="center"/>
    </xf>
    <xf numFmtId="0" fontId="9" fillId="2" borderId="0" xfId="0" applyFont="1" applyFill="1" applyAlignment="1">
      <alignment vertical="center"/>
    </xf>
    <xf numFmtId="164" fontId="7" fillId="2" borderId="0" xfId="0" applyNumberFormat="1" applyFont="1" applyFill="1" applyAlignment="1">
      <alignment vertical="center"/>
    </xf>
    <xf numFmtId="1" fontId="10" fillId="0" borderId="0" xfId="0" applyNumberFormat="1" applyFont="1"/>
    <xf numFmtId="1" fontId="0" fillId="0" borderId="9" xfId="0" applyNumberFormat="1" applyBorder="1"/>
    <xf numFmtId="1" fontId="0" fillId="0" borderId="0" xfId="0" applyNumberFormat="1"/>
    <xf numFmtId="9" fontId="0" fillId="0" borderId="0" xfId="1" applyFont="1"/>
    <xf numFmtId="0" fontId="0" fillId="3" borderId="0" xfId="0" applyFill="1"/>
    <xf numFmtId="0" fontId="1" fillId="0" borderId="0" xfId="0" applyFont="1"/>
    <xf numFmtId="1" fontId="0" fillId="3" borderId="0" xfId="0" applyNumberFormat="1" applyFill="1"/>
    <xf numFmtId="165" fontId="0" fillId="0" borderId="0" xfId="1" applyNumberFormat="1" applyFont="1"/>
    <xf numFmtId="165" fontId="11" fillId="0" borderId="0" xfId="1" applyNumberFormat="1" applyFont="1"/>
    <xf numFmtId="165" fontId="2" fillId="0" borderId="0" xfId="1" applyNumberFormat="1" applyFont="1"/>
    <xf numFmtId="1" fontId="6" fillId="0" borderId="9" xfId="0" applyNumberFormat="1" applyFont="1" applyBorder="1"/>
    <xf numFmtId="10" fontId="6" fillId="0" borderId="0" xfId="1" applyNumberFormat="1" applyFont="1" applyAlignment="1">
      <alignment vertical="center"/>
    </xf>
    <xf numFmtId="0" fontId="0" fillId="0" borderId="0" xfId="0" applyBorder="1"/>
    <xf numFmtId="0" fontId="4" fillId="0" borderId="0" xfId="0" applyFont="1" applyBorder="1"/>
    <xf numFmtId="0" fontId="1" fillId="0" borderId="3" xfId="0" applyFont="1" applyBorder="1"/>
    <xf numFmtId="1" fontId="7" fillId="0" borderId="10" xfId="0" applyNumberFormat="1" applyFont="1" applyBorder="1" applyAlignment="1">
      <alignment vertical="center"/>
    </xf>
    <xf numFmtId="0" fontId="12" fillId="4" borderId="1" xfId="0" applyFont="1" applyFill="1" applyBorder="1" applyAlignment="1">
      <alignment vertical="center"/>
    </xf>
    <xf numFmtId="0" fontId="13" fillId="4" borderId="1" xfId="0" applyFont="1" applyFill="1" applyBorder="1" applyAlignment="1">
      <alignment vertical="center"/>
    </xf>
    <xf numFmtId="0" fontId="13" fillId="4" borderId="1" xfId="0" applyFont="1" applyFill="1" applyBorder="1" applyAlignment="1">
      <alignment horizontal="right" vertical="center"/>
    </xf>
    <xf numFmtId="0" fontId="13" fillId="4" borderId="2" xfId="0" applyFont="1" applyFill="1" applyBorder="1" applyAlignment="1">
      <alignment vertical="center"/>
    </xf>
    <xf numFmtId="0" fontId="14" fillId="4" borderId="2" xfId="0" applyFont="1" applyFill="1" applyBorder="1" applyAlignment="1">
      <alignment horizontal="right" vertical="center" wrapText="1"/>
    </xf>
    <xf numFmtId="165" fontId="0" fillId="0" borderId="0" xfId="0" applyNumberFormat="1"/>
  </cellXfs>
  <cellStyles count="2">
    <cellStyle name="Normal" xfId="0" builtinId="0"/>
    <cellStyle name="Percent"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777777"/>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DDDDDD"/>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725895765633516E-2"/>
          <c:y val="6.2200956937799083E-2"/>
          <c:w val="0.41733912052191019"/>
          <c:h val="0.60765550239234634"/>
        </c:manualLayout>
      </c:layout>
      <c:barChart>
        <c:barDir val="col"/>
        <c:grouping val="percentStacked"/>
        <c:varyColors val="0"/>
        <c:ser>
          <c:idx val="0"/>
          <c:order val="0"/>
          <c:tx>
            <c:v>No teacher training, less than Gd 12</c:v>
          </c:tx>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Table!$G$7:$G$19</c:f>
              <c:numCache>
                <c:formatCode>0</c:formatCode>
                <c:ptCount val="13"/>
                <c:pt idx="0">
                  <c:v>4</c:v>
                </c:pt>
                <c:pt idx="1">
                  <c:v>4.833333333333333</c:v>
                </c:pt>
                <c:pt idx="2">
                  <c:v>10</c:v>
                </c:pt>
                <c:pt idx="3">
                  <c:v>26</c:v>
                </c:pt>
                <c:pt idx="4">
                  <c:v>47.333333333333336</c:v>
                </c:pt>
                <c:pt idx="5">
                  <c:v>15.75</c:v>
                </c:pt>
                <c:pt idx="6">
                  <c:v>16</c:v>
                </c:pt>
                <c:pt idx="7">
                  <c:v>4.875</c:v>
                </c:pt>
                <c:pt idx="8">
                  <c:v>6.9415584415584419</c:v>
                </c:pt>
                <c:pt idx="9">
                  <c:v>2</c:v>
                </c:pt>
                <c:pt idx="10">
                  <c:v>1.6666666666666667</c:v>
                </c:pt>
                <c:pt idx="11">
                  <c:v>6.5555555555555554</c:v>
                </c:pt>
                <c:pt idx="12">
                  <c:v>17.428571428571427</c:v>
                </c:pt>
              </c:numCache>
            </c:numRef>
          </c:val>
          <c:extLst xmlns:c16r2="http://schemas.microsoft.com/office/drawing/2015/06/chart">
            <c:ext xmlns:c16="http://schemas.microsoft.com/office/drawing/2014/chart" uri="{C3380CC4-5D6E-409C-BE32-E72D297353CC}">
              <c16:uniqueId val="{00000000-61F3-4B88-86F6-6D5255AD00C7}"/>
            </c:ext>
          </c:extLst>
        </c:ser>
        <c:ser>
          <c:idx val="1"/>
          <c:order val="1"/>
          <c:tx>
            <c:v>No teacher training, Gd 12 or Gd 12 + 1 or 2</c:v>
          </c:tx>
          <c:spPr>
            <a:solidFill>
              <a:srgbClr val="777777"/>
            </a:solidFill>
            <a:ln w="3175">
              <a:solidFill>
                <a:srgbClr val="000000"/>
              </a:solidFill>
              <a:prstDash val="solid"/>
            </a:ln>
          </c:spPr>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Table!$H$7:$H$19</c:f>
              <c:numCache>
                <c:formatCode>0</c:formatCode>
                <c:ptCount val="13"/>
                <c:pt idx="0">
                  <c:v>127.21590909090909</c:v>
                </c:pt>
                <c:pt idx="1">
                  <c:v>65.88333333333334</c:v>
                </c:pt>
                <c:pt idx="2">
                  <c:v>108.39583333333333</c:v>
                </c:pt>
                <c:pt idx="3">
                  <c:v>198.97738095238094</c:v>
                </c:pt>
                <c:pt idx="4">
                  <c:v>216.06031746031746</c:v>
                </c:pt>
                <c:pt idx="5">
                  <c:v>77.824281274281276</c:v>
                </c:pt>
                <c:pt idx="6">
                  <c:v>154.82142857142858</c:v>
                </c:pt>
                <c:pt idx="7">
                  <c:v>380.71548242062948</c:v>
                </c:pt>
                <c:pt idx="8">
                  <c:v>113</c:v>
                </c:pt>
                <c:pt idx="9">
                  <c:v>181.49850985272039</c:v>
                </c:pt>
                <c:pt idx="10">
                  <c:v>55.654761904761905</c:v>
                </c:pt>
                <c:pt idx="11">
                  <c:v>295.63668972840026</c:v>
                </c:pt>
                <c:pt idx="12">
                  <c:v>100.30266955266956</c:v>
                </c:pt>
              </c:numCache>
            </c:numRef>
          </c:val>
          <c:extLst xmlns:c16r2="http://schemas.microsoft.com/office/drawing/2015/06/chart">
            <c:ext xmlns:c16="http://schemas.microsoft.com/office/drawing/2014/chart" uri="{C3380CC4-5D6E-409C-BE32-E72D297353CC}">
              <c16:uniqueId val="{00000001-61F3-4B88-86F6-6D5255AD00C7}"/>
            </c:ext>
          </c:extLst>
        </c:ser>
        <c:ser>
          <c:idx val="2"/>
          <c:order val="2"/>
          <c:tx>
            <c:v>No teacher training, Gd 12 + 3 or more</c:v>
          </c:tx>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Table!$I$7:$I$19</c:f>
              <c:numCache>
                <c:formatCode>0</c:formatCode>
                <c:ptCount val="13"/>
                <c:pt idx="0">
                  <c:v>2.5</c:v>
                </c:pt>
                <c:pt idx="1">
                  <c:v>3.5</c:v>
                </c:pt>
                <c:pt idx="2">
                  <c:v>6.833333333333333</c:v>
                </c:pt>
                <c:pt idx="3">
                  <c:v>1.5</c:v>
                </c:pt>
                <c:pt idx="4">
                  <c:v>4</c:v>
                </c:pt>
                <c:pt idx="5">
                  <c:v>11.516666666666667</c:v>
                </c:pt>
                <c:pt idx="6">
                  <c:v>6.8181818181818183</c:v>
                </c:pt>
                <c:pt idx="7">
                  <c:v>35.070610237715499</c:v>
                </c:pt>
                <c:pt idx="8">
                  <c:v>6</c:v>
                </c:pt>
                <c:pt idx="9">
                  <c:v>8.4726190476190482</c:v>
                </c:pt>
                <c:pt idx="10">
                  <c:v>1</c:v>
                </c:pt>
                <c:pt idx="11">
                  <c:v>16.629354469060353</c:v>
                </c:pt>
                <c:pt idx="12">
                  <c:v>7.5250000000000004</c:v>
                </c:pt>
              </c:numCache>
            </c:numRef>
          </c:val>
          <c:extLst xmlns:c16r2="http://schemas.microsoft.com/office/drawing/2015/06/chart">
            <c:ext xmlns:c16="http://schemas.microsoft.com/office/drawing/2014/chart" uri="{C3380CC4-5D6E-409C-BE32-E72D297353CC}">
              <c16:uniqueId val="{00000002-61F3-4B88-86F6-6D5255AD00C7}"/>
            </c:ext>
          </c:extLst>
        </c:ser>
        <c:ser>
          <c:idx val="3"/>
          <c:order val="3"/>
          <c:tx>
            <c:v>Teacher training, less than Gd 12</c:v>
          </c:tx>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Table!$K$7:$K$19</c:f>
              <c:numCache>
                <c:formatCode>0</c:formatCode>
                <c:ptCount val="13"/>
                <c:pt idx="0">
                  <c:v>3</c:v>
                </c:pt>
                <c:pt idx="1">
                  <c:v>8</c:v>
                </c:pt>
                <c:pt idx="2">
                  <c:v>6</c:v>
                </c:pt>
                <c:pt idx="3">
                  <c:v>16.642857142857142</c:v>
                </c:pt>
                <c:pt idx="4">
                  <c:v>21.071428571428573</c:v>
                </c:pt>
                <c:pt idx="5">
                  <c:v>15</c:v>
                </c:pt>
                <c:pt idx="6">
                  <c:v>12</c:v>
                </c:pt>
                <c:pt idx="7">
                  <c:v>20.625</c:v>
                </c:pt>
                <c:pt idx="8">
                  <c:v>10.5</c:v>
                </c:pt>
                <c:pt idx="9">
                  <c:v>37.65</c:v>
                </c:pt>
                <c:pt idx="10">
                  <c:v>16.071428571428573</c:v>
                </c:pt>
                <c:pt idx="11">
                  <c:v>16.100000000000001</c:v>
                </c:pt>
                <c:pt idx="12">
                  <c:v>15</c:v>
                </c:pt>
              </c:numCache>
            </c:numRef>
          </c:val>
          <c:extLst xmlns:c16r2="http://schemas.microsoft.com/office/drawing/2015/06/chart">
            <c:ext xmlns:c16="http://schemas.microsoft.com/office/drawing/2014/chart" uri="{C3380CC4-5D6E-409C-BE32-E72D297353CC}">
              <c16:uniqueId val="{00000003-61F3-4B88-86F6-6D5255AD00C7}"/>
            </c:ext>
          </c:extLst>
        </c:ser>
        <c:ser>
          <c:idx val="4"/>
          <c:order val="4"/>
          <c:tx>
            <c:v>Teacher training, Gd 12 or Gd 12 + 1 or 2</c:v>
          </c:tx>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Table!$L$7:$L$19</c:f>
              <c:numCache>
                <c:formatCode>0</c:formatCode>
                <c:ptCount val="13"/>
                <c:pt idx="0">
                  <c:v>26.774999999999999</c:v>
                </c:pt>
                <c:pt idx="1">
                  <c:v>66</c:v>
                </c:pt>
                <c:pt idx="2">
                  <c:v>41.207142857142856</c:v>
                </c:pt>
                <c:pt idx="3">
                  <c:v>73.688286713286715</c:v>
                </c:pt>
                <c:pt idx="4">
                  <c:v>43.6</c:v>
                </c:pt>
                <c:pt idx="5">
                  <c:v>82.205050505050508</c:v>
                </c:pt>
                <c:pt idx="6">
                  <c:v>80.924999999999997</c:v>
                </c:pt>
                <c:pt idx="7">
                  <c:v>89.313816575581285</c:v>
                </c:pt>
                <c:pt idx="8">
                  <c:v>24</c:v>
                </c:pt>
                <c:pt idx="9">
                  <c:v>106.81897546897547</c:v>
                </c:pt>
                <c:pt idx="10">
                  <c:v>71.852150537634415</c:v>
                </c:pt>
                <c:pt idx="11">
                  <c:v>79.71536796536796</c:v>
                </c:pt>
                <c:pt idx="12">
                  <c:v>82.571428571428569</c:v>
                </c:pt>
              </c:numCache>
            </c:numRef>
          </c:val>
          <c:extLst xmlns:c16r2="http://schemas.microsoft.com/office/drawing/2015/06/chart">
            <c:ext xmlns:c16="http://schemas.microsoft.com/office/drawing/2014/chart" uri="{C3380CC4-5D6E-409C-BE32-E72D297353CC}">
              <c16:uniqueId val="{00000004-61F3-4B88-86F6-6D5255AD00C7}"/>
            </c:ext>
          </c:extLst>
        </c:ser>
        <c:ser>
          <c:idx val="5"/>
          <c:order val="5"/>
          <c:tx>
            <c:v>Teacher training, Gd 12 + 3 or more</c:v>
          </c:tx>
          <c:spPr>
            <a:solidFill>
              <a:srgbClr val="FFFFFF"/>
            </a:solidFill>
            <a:ln w="3175">
              <a:solidFill>
                <a:srgbClr val="000000"/>
              </a:solidFill>
              <a:prstDash val="solid"/>
            </a:ln>
          </c:spPr>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Table!$M$7:$M$20</c:f>
              <c:numCache>
                <c:formatCode>0</c:formatCode>
                <c:ptCount val="14"/>
                <c:pt idx="0">
                  <c:v>384.98950542921131</c:v>
                </c:pt>
                <c:pt idx="1">
                  <c:v>789.65878263048648</c:v>
                </c:pt>
                <c:pt idx="2">
                  <c:v>443.31012342729736</c:v>
                </c:pt>
                <c:pt idx="3">
                  <c:v>930.47521774584595</c:v>
                </c:pt>
                <c:pt idx="4">
                  <c:v>676.34816017316018</c:v>
                </c:pt>
                <c:pt idx="5">
                  <c:v>1668.3933996558997</c:v>
                </c:pt>
                <c:pt idx="6">
                  <c:v>539.02919580419575</c:v>
                </c:pt>
                <c:pt idx="7">
                  <c:v>1914.5503586411869</c:v>
                </c:pt>
                <c:pt idx="8">
                  <c:v>421.21594516594519</c:v>
                </c:pt>
                <c:pt idx="9">
                  <c:v>2103.2448012857458</c:v>
                </c:pt>
                <c:pt idx="10">
                  <c:v>1080.256503014959</c:v>
                </c:pt>
                <c:pt idx="11">
                  <c:v>1320.8106954973132</c:v>
                </c:pt>
                <c:pt idx="12">
                  <c:v>836.06999944499944</c:v>
                </c:pt>
                <c:pt idx="13">
                  <c:v>761.50396270396266</c:v>
                </c:pt>
              </c:numCache>
            </c:numRef>
          </c:val>
          <c:extLst xmlns:c16r2="http://schemas.microsoft.com/office/drawing/2015/06/chart">
            <c:ext xmlns:c16="http://schemas.microsoft.com/office/drawing/2014/chart" uri="{C3380CC4-5D6E-409C-BE32-E72D297353CC}">
              <c16:uniqueId val="{00000005-61F3-4B88-86F6-6D5255AD00C7}"/>
            </c:ext>
          </c:extLst>
        </c:ser>
        <c:dLbls>
          <c:showLegendKey val="0"/>
          <c:showVal val="0"/>
          <c:showCatName val="0"/>
          <c:showSerName val="0"/>
          <c:showPercent val="0"/>
          <c:showBubbleSize val="0"/>
        </c:dLbls>
        <c:gapWidth val="80"/>
        <c:overlap val="100"/>
        <c:axId val="42275968"/>
        <c:axId val="42283776"/>
      </c:barChart>
      <c:catAx>
        <c:axId val="42275968"/>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750" b="0" i="0" u="none" strike="noStrike" baseline="0">
                <a:solidFill>
                  <a:srgbClr val="000000"/>
                </a:solidFill>
                <a:latin typeface="Arial"/>
                <a:ea typeface="Arial"/>
                <a:cs typeface="Arial"/>
              </a:defRPr>
            </a:pPr>
            <a:endParaRPr lang="en-US"/>
          </a:p>
        </c:txPr>
        <c:crossAx val="42283776"/>
        <c:crosses val="autoZero"/>
        <c:auto val="1"/>
        <c:lblAlgn val="ctr"/>
        <c:lblOffset val="100"/>
        <c:tickLblSkip val="1"/>
        <c:tickMarkSkip val="1"/>
        <c:noMultiLvlLbl val="0"/>
      </c:catAx>
      <c:valAx>
        <c:axId val="42283776"/>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42275968"/>
        <c:crosses val="autoZero"/>
        <c:crossBetween val="between"/>
      </c:valAx>
      <c:spPr>
        <a:solidFill>
          <a:srgbClr val="FFFFFF"/>
        </a:solidFill>
        <a:ln w="3175">
          <a:solidFill>
            <a:srgbClr val="000000"/>
          </a:solidFill>
          <a:prstDash val="solid"/>
        </a:ln>
      </c:spPr>
    </c:plotArea>
    <c:legend>
      <c:legendPos val="r"/>
      <c:layout>
        <c:manualLayout>
          <c:xMode val="edge"/>
          <c:yMode val="edge"/>
          <c:x val="0.53723497328791348"/>
          <c:y val="0.16538461538461538"/>
          <c:w val="0.43439790770834497"/>
          <c:h val="0.61923076923076925"/>
        </c:manualLayout>
      </c:layout>
      <c:overlay val="0"/>
      <c:spPr>
        <a:solidFill>
          <a:srgbClr val="FFFFFF"/>
        </a:solidFill>
        <a:ln w="25400">
          <a:noFill/>
        </a:ln>
      </c:spPr>
      <c:txPr>
        <a:bodyPr/>
        <a:lstStyle/>
        <a:p>
          <a:pPr>
            <a:defRPr sz="5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178" r="0.75000000000000178"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9524</xdr:colOff>
      <xdr:row>22</xdr:row>
      <xdr:rowOff>47625</xdr:rowOff>
    </xdr:from>
    <xdr:to>
      <xdr:col>5</xdr:col>
      <xdr:colOff>863599</xdr:colOff>
      <xdr:row>30</xdr:row>
      <xdr:rowOff>57171</xdr:rowOff>
    </xdr:to>
    <xdr:sp macro="" textlink="">
      <xdr:nvSpPr>
        <xdr:cNvPr id="1025" name="Text Box 1"/>
        <xdr:cNvSpPr txBox="1">
          <a:spLocks noChangeArrowheads="1"/>
        </xdr:cNvSpPr>
      </xdr:nvSpPr>
      <xdr:spPr bwMode="auto">
        <a:xfrm>
          <a:off x="9524" y="3794125"/>
          <a:ext cx="4613275" cy="2854346"/>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1100" b="0" i="0" u="none" strike="noStrike" baseline="0">
              <a:solidFill>
                <a:srgbClr val="000000"/>
              </a:solidFill>
              <a:latin typeface="Palatino"/>
            </a:rPr>
            <a:t>T</a:t>
          </a:r>
          <a:r>
            <a:rPr lang="en-US" sz="1050" b="0" i="0" u="none" strike="noStrike" baseline="0">
              <a:solidFill>
                <a:srgbClr val="000000"/>
              </a:solidFill>
              <a:latin typeface="Palatino"/>
            </a:rPr>
            <a:t>he distribution of teachers in the Primary school phase has been tabulated in Table 41.Teachers who taught in </a:t>
          </a:r>
          <a:r>
            <a:rPr lang="en-US" sz="1100" b="0" i="0" u="none" strike="noStrike" baseline="0">
              <a:solidFill>
                <a:srgbClr val="000000"/>
              </a:solidFill>
              <a:latin typeface="Palatino"/>
            </a:rPr>
            <a:t>primary</a:t>
          </a:r>
          <a:r>
            <a:rPr lang="en-US" sz="1050" b="0" i="0" u="none" strike="noStrike" baseline="0">
              <a:solidFill>
                <a:srgbClr val="000000"/>
              </a:solidFill>
              <a:latin typeface="Palatino"/>
            </a:rPr>
            <a:t> and secondary grades were allocated to the two phases according to ratios determined from the range of grades they taught. This method may result in minor rounding errors in the Table. The percentage distributions of the different qualification categories in each region have been shown graphically in Figure 41.</a:t>
          </a:r>
        </a:p>
        <a:p>
          <a:pPr algn="just" rtl="0">
            <a:defRPr sz="1000"/>
          </a:pPr>
          <a:endParaRPr lang="en-US" sz="1050" b="0" i="0" u="none" strike="noStrike" baseline="0">
            <a:solidFill>
              <a:srgbClr val="000000"/>
            </a:solidFill>
            <a:latin typeface="Palatino"/>
          </a:endParaRPr>
        </a:p>
        <a:p>
          <a:pPr algn="just" rtl="0">
            <a:defRPr sz="1000"/>
          </a:pPr>
          <a:r>
            <a:rPr lang="en-US" sz="1050" b="0" i="0" u="none" strike="noStrike" baseline="0">
              <a:solidFill>
                <a:sysClr val="windowText" lastClr="000000"/>
              </a:solidFill>
              <a:latin typeface="Palatino"/>
            </a:rPr>
            <a:t>There were still great disparities in the qualifications of Primary teachers between the regions. Kavango West (26.5%) followed by //Karas (24.4), Kunene (21.9%) and Omaheke (21.7%) had a highest number of unqualified teachers in Primary  region. Khomas, Oshana, Omusati, Erongo and Zambezi had the highest proportion of adequately trained teachers. </a:t>
          </a:r>
        </a:p>
      </xdr:txBody>
    </xdr:sp>
    <xdr:clientData/>
  </xdr:twoCellAnchor>
  <xdr:twoCellAnchor>
    <xdr:from>
      <xdr:col>5</xdr:col>
      <xdr:colOff>1066800</xdr:colOff>
      <xdr:row>24</xdr:row>
      <xdr:rowOff>38100</xdr:rowOff>
    </xdr:from>
    <xdr:to>
      <xdr:col>12</xdr:col>
      <xdr:colOff>704850</xdr:colOff>
      <xdr:row>30</xdr:row>
      <xdr:rowOff>19050</xdr:rowOff>
    </xdr:to>
    <xdr:graphicFrame macro="">
      <xdr:nvGraphicFramePr>
        <xdr:cNvPr id="312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425450</xdr:colOff>
      <xdr:row>20</xdr:row>
      <xdr:rowOff>141606</xdr:rowOff>
    </xdr:from>
    <xdr:to>
      <xdr:col>8</xdr:col>
      <xdr:colOff>697216</xdr:colOff>
      <xdr:row>23</xdr:row>
      <xdr:rowOff>141605</xdr:rowOff>
    </xdr:to>
    <xdr:sp macro="" textlink="">
      <xdr:nvSpPr>
        <xdr:cNvPr id="1027" name="Text Box 3"/>
        <xdr:cNvSpPr txBox="1">
          <a:spLocks noChangeArrowheads="1"/>
        </xdr:cNvSpPr>
      </xdr:nvSpPr>
      <xdr:spPr bwMode="auto">
        <a:xfrm>
          <a:off x="4847590" y="3647441"/>
          <a:ext cx="1553210" cy="518159"/>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41:</a:t>
          </a:r>
        </a:p>
        <a:p>
          <a:pPr algn="l" rtl="0">
            <a:defRPr sz="1000"/>
          </a:pPr>
          <a:r>
            <a:rPr lang="en-US" sz="900" b="1" i="0" u="none" strike="noStrike" baseline="0">
              <a:solidFill>
                <a:srgbClr val="000000"/>
              </a:solidFill>
              <a:latin typeface="Arial"/>
              <a:cs typeface="Arial"/>
            </a:rPr>
            <a:t>Qualifications of Primary teachers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32"/>
  <sheetViews>
    <sheetView tabSelected="1" view="pageBreakPreview" topLeftCell="A22" zoomScale="110" zoomScaleNormal="75" zoomScaleSheetLayoutView="110" workbookViewId="0">
      <selection activeCell="D38" sqref="D38"/>
    </sheetView>
  </sheetViews>
  <sheetFormatPr defaultRowHeight="12"/>
  <cols>
    <col min="1" max="1" width="13.7109375" customWidth="1"/>
    <col min="2" max="5" width="10.5703125" customWidth="1"/>
    <col min="6" max="6" width="16.5703125" customWidth="1"/>
    <col min="7" max="9" width="10.5703125" customWidth="1"/>
    <col min="10" max="10" width="16.5703125" customWidth="1"/>
    <col min="11" max="13" width="10.5703125" customWidth="1"/>
  </cols>
  <sheetData>
    <row r="1" spans="1:24" ht="15" customHeight="1">
      <c r="A1" s="1" t="s">
        <v>30</v>
      </c>
      <c r="B1" s="2"/>
      <c r="C1" s="2"/>
      <c r="D1" s="2"/>
      <c r="E1" s="2"/>
      <c r="F1" s="2"/>
      <c r="G1" s="2"/>
      <c r="H1" s="2"/>
      <c r="I1" s="2"/>
      <c r="J1" s="2"/>
      <c r="K1" s="2"/>
      <c r="L1" s="2"/>
      <c r="M1" s="2"/>
    </row>
    <row r="2" spans="1:24" ht="3" customHeight="1"/>
    <row r="3" spans="1:24" ht="14.85" customHeight="1">
      <c r="A3" s="40" t="s">
        <v>0</v>
      </c>
      <c r="B3" s="41"/>
      <c r="C3" s="41"/>
      <c r="D3" s="42" t="s">
        <v>15</v>
      </c>
      <c r="E3" s="41"/>
      <c r="F3" s="41"/>
      <c r="G3" s="41" t="s">
        <v>61</v>
      </c>
      <c r="H3" s="41"/>
      <c r="I3" s="41"/>
      <c r="J3" s="41"/>
      <c r="K3" s="41" t="s">
        <v>62</v>
      </c>
      <c r="L3" s="41"/>
      <c r="M3" s="41"/>
    </row>
    <row r="4" spans="1:24" ht="24.75" customHeight="1">
      <c r="A4" s="43"/>
      <c r="B4" s="44" t="s">
        <v>16</v>
      </c>
      <c r="C4" s="44" t="s">
        <v>17</v>
      </c>
      <c r="D4" s="44" t="s">
        <v>18</v>
      </c>
      <c r="E4" s="44" t="s">
        <v>19</v>
      </c>
      <c r="F4" s="44" t="s">
        <v>16</v>
      </c>
      <c r="G4" s="44" t="s">
        <v>17</v>
      </c>
      <c r="H4" s="44" t="s">
        <v>18</v>
      </c>
      <c r="I4" s="44" t="s">
        <v>19</v>
      </c>
      <c r="J4" s="44" t="s">
        <v>16</v>
      </c>
      <c r="K4" s="44" t="s">
        <v>17</v>
      </c>
      <c r="L4" s="44" t="s">
        <v>18</v>
      </c>
      <c r="M4" s="44" t="s">
        <v>19</v>
      </c>
      <c r="N4" s="16" t="s">
        <v>28</v>
      </c>
      <c r="O4" s="17"/>
      <c r="P4" s="17"/>
      <c r="Q4" s="17"/>
      <c r="R4" t="s">
        <v>29</v>
      </c>
      <c r="U4" s="19"/>
    </row>
    <row r="5" spans="1:24" ht="15" customHeight="1">
      <c r="A5" s="20" t="s">
        <v>1</v>
      </c>
      <c r="B5" s="21">
        <f>SUM(B7:B20)</f>
        <v>17455.924775430962</v>
      </c>
      <c r="C5" s="21">
        <f t="shared" ref="C5:M5" si="0">SUM(C7:C20)</f>
        <v>373.04473304473305</v>
      </c>
      <c r="D5" s="21">
        <f t="shared" si="0"/>
        <v>3100.6576261934429</v>
      </c>
      <c r="E5" s="21">
        <f t="shared" si="0"/>
        <v>13982.222416192784</v>
      </c>
      <c r="F5" s="21">
        <f t="shared" si="0"/>
        <v>2387.0828103781896</v>
      </c>
      <c r="G5" s="21">
        <f t="shared" si="0"/>
        <v>165.38401875901872</v>
      </c>
      <c r="H5" s="21">
        <f t="shared" si="0"/>
        <v>2109.3330260465941</v>
      </c>
      <c r="I5" s="21">
        <f t="shared" si="0"/>
        <v>112.36576557257672</v>
      </c>
      <c r="J5" s="21">
        <f t="shared" si="0"/>
        <v>15068.84196505277</v>
      </c>
      <c r="K5" s="21">
        <f t="shared" si="0"/>
        <v>207.66071428571428</v>
      </c>
      <c r="L5" s="21">
        <f t="shared" si="0"/>
        <v>991.32460014684875</v>
      </c>
      <c r="M5" s="21">
        <f t="shared" si="0"/>
        <v>13869.856650620208</v>
      </c>
      <c r="N5" s="15" t="b">
        <f>B5=F5+J5</f>
        <v>1</v>
      </c>
      <c r="O5" s="15" t="b">
        <f>C5=G5+K5</f>
        <v>1</v>
      </c>
      <c r="P5" s="15" t="b">
        <f>D5=H5+L5</f>
        <v>1</v>
      </c>
      <c r="Q5" s="15" t="b">
        <f>E5=I5+M5</f>
        <v>1</v>
      </c>
      <c r="R5" s="15" t="b">
        <f>B5=SUM(C5:E5)</f>
        <v>1</v>
      </c>
      <c r="S5" s="15" t="b">
        <f>F5=SUM(G5:I5)</f>
        <v>1</v>
      </c>
      <c r="T5" s="15" t="b">
        <f>J5=SUM(K5:M5)</f>
        <v>1</v>
      </c>
      <c r="U5" s="19"/>
    </row>
    <row r="6" spans="1:24" ht="14.1" customHeight="1">
      <c r="A6" s="22" t="s">
        <v>31</v>
      </c>
      <c r="B6" s="23"/>
      <c r="C6" s="23"/>
      <c r="D6" s="23"/>
      <c r="E6" s="23"/>
      <c r="F6" s="23"/>
      <c r="G6" s="23"/>
      <c r="H6" s="23"/>
      <c r="I6" s="23"/>
      <c r="J6" s="23"/>
      <c r="K6" s="23"/>
      <c r="L6" s="23"/>
      <c r="M6" s="23"/>
      <c r="T6" s="15"/>
    </row>
    <row r="7" spans="1:24" ht="13.35" customHeight="1">
      <c r="A7" s="39" t="str">
        <f>teachers!A4</f>
        <v>//Kharas</v>
      </c>
      <c r="B7" s="39">
        <f>teachers!B4</f>
        <v>548.48041452012035</v>
      </c>
      <c r="C7" s="39">
        <f>teachers!C4</f>
        <v>7</v>
      </c>
      <c r="D7" s="39">
        <f>teachers!D4</f>
        <v>153.9909090909091</v>
      </c>
      <c r="E7" s="39">
        <f>teachers!E4</f>
        <v>387.48950542921131</v>
      </c>
      <c r="F7" s="39">
        <f>teachers!F4</f>
        <v>133.71590909090909</v>
      </c>
      <c r="G7" s="39">
        <f>teachers!G4</f>
        <v>4</v>
      </c>
      <c r="H7" s="39">
        <f>teachers!H4</f>
        <v>127.21590909090909</v>
      </c>
      <c r="I7" s="39">
        <f>teachers!I4</f>
        <v>2.5</v>
      </c>
      <c r="J7" s="39">
        <f>teachers!J4</f>
        <v>414.76450542921128</v>
      </c>
      <c r="K7" s="39">
        <f>teachers!K4</f>
        <v>3</v>
      </c>
      <c r="L7" s="39">
        <f>teachers!L4</f>
        <v>26.774999999999999</v>
      </c>
      <c r="M7" s="39">
        <f>teachers!M4</f>
        <v>384.98950542921131</v>
      </c>
      <c r="N7" s="15" t="b">
        <f>B7=F7+J7</f>
        <v>1</v>
      </c>
      <c r="O7" s="15" t="b">
        <f t="shared" ref="N7:Q8" si="1">C7=G7+K7</f>
        <v>1</v>
      </c>
      <c r="P7" s="15" t="b">
        <f t="shared" si="1"/>
        <v>1</v>
      </c>
      <c r="Q7" s="15" t="b">
        <f t="shared" si="1"/>
        <v>1</v>
      </c>
      <c r="R7" s="15" t="b">
        <f t="shared" ref="R7:R19" si="2">B7=SUM(C7:E7)</f>
        <v>1</v>
      </c>
      <c r="S7" s="15" t="b">
        <f t="shared" ref="S7:S19" si="3">F7=SUM(G7:I7)</f>
        <v>1</v>
      </c>
      <c r="T7" s="15" t="b">
        <f t="shared" ref="T7:T19" si="4">J7=SUM(K7:M7)</f>
        <v>1</v>
      </c>
      <c r="U7" s="31">
        <f>J7/B7</f>
        <v>0.75620659270413404</v>
      </c>
      <c r="V7" s="31">
        <f>G7/B7</f>
        <v>7.2928766353484165E-3</v>
      </c>
      <c r="W7" s="31">
        <f>M7/B7</f>
        <v>0.70192024224975935</v>
      </c>
      <c r="X7" s="45">
        <f>1-U7</f>
        <v>0.24379340729586596</v>
      </c>
    </row>
    <row r="8" spans="1:24" ht="13.35" customHeight="1">
      <c r="A8" s="39" t="str">
        <f>teachers!A5</f>
        <v>Erongo</v>
      </c>
      <c r="B8" s="39">
        <f>teachers!B5</f>
        <v>937.87544929715318</v>
      </c>
      <c r="C8" s="39">
        <f>teachers!C5</f>
        <v>12.833333333333334</v>
      </c>
      <c r="D8" s="39">
        <f>teachers!D5</f>
        <v>131.88333333333333</v>
      </c>
      <c r="E8" s="39">
        <f>teachers!E5</f>
        <v>793.15878263048648</v>
      </c>
      <c r="F8" s="39">
        <f>teachers!F5</f>
        <v>74.216666666666669</v>
      </c>
      <c r="G8" s="39">
        <f>teachers!G5</f>
        <v>4.833333333333333</v>
      </c>
      <c r="H8" s="39">
        <f>teachers!H5</f>
        <v>65.88333333333334</v>
      </c>
      <c r="I8" s="39">
        <f>teachers!I5</f>
        <v>3.5</v>
      </c>
      <c r="J8" s="39">
        <f>teachers!J5</f>
        <v>863.65878263048648</v>
      </c>
      <c r="K8" s="39">
        <f>teachers!K5</f>
        <v>8</v>
      </c>
      <c r="L8" s="39">
        <f>teachers!L5</f>
        <v>66</v>
      </c>
      <c r="M8" s="39">
        <f>teachers!M5</f>
        <v>789.65878263048648</v>
      </c>
      <c r="N8" s="15" t="b">
        <f t="shared" si="1"/>
        <v>1</v>
      </c>
      <c r="O8" s="15" t="b">
        <f t="shared" si="1"/>
        <v>1</v>
      </c>
      <c r="P8" s="15" t="b">
        <f t="shared" si="1"/>
        <v>1</v>
      </c>
      <c r="Q8" s="15" t="b">
        <f t="shared" si="1"/>
        <v>1</v>
      </c>
      <c r="R8" s="15" t="b">
        <f t="shared" si="2"/>
        <v>1</v>
      </c>
      <c r="S8" s="15" t="b">
        <f t="shared" si="3"/>
        <v>1</v>
      </c>
      <c r="T8" s="15" t="b">
        <f t="shared" si="4"/>
        <v>1</v>
      </c>
      <c r="U8" s="31">
        <f t="shared" ref="U8:U19" si="5">J8/B8</f>
        <v>0.92086724658131858</v>
      </c>
      <c r="V8" s="31">
        <f t="shared" ref="V8:V19" si="6">G8/B8</f>
        <v>5.1534916890675067E-3</v>
      </c>
      <c r="W8" s="31">
        <f t="shared" ref="W8:W19" si="7">M8/B8</f>
        <v>0.84196551175559531</v>
      </c>
      <c r="X8" s="45">
        <f t="shared" ref="X8:X20" si="8">1-U8</f>
        <v>7.9132753418681423E-2</v>
      </c>
    </row>
    <row r="9" spans="1:24" ht="13.35" customHeight="1">
      <c r="A9" s="39" t="str">
        <f>teachers!A6</f>
        <v>Hardap</v>
      </c>
      <c r="B9" s="39">
        <f>teachers!B6</f>
        <v>615.74643295110684</v>
      </c>
      <c r="C9" s="39">
        <f>teachers!C6</f>
        <v>16</v>
      </c>
      <c r="D9" s="39">
        <f>teachers!D6</f>
        <v>149.6029761904762</v>
      </c>
      <c r="E9" s="39">
        <f>teachers!E6</f>
        <v>450.14345676063067</v>
      </c>
      <c r="F9" s="39">
        <f>teachers!F6</f>
        <v>125.22916666666667</v>
      </c>
      <c r="G9" s="39">
        <f>teachers!G6</f>
        <v>10</v>
      </c>
      <c r="H9" s="39">
        <f>teachers!H6</f>
        <v>108.39583333333333</v>
      </c>
      <c r="I9" s="39">
        <f>teachers!I6</f>
        <v>6.833333333333333</v>
      </c>
      <c r="J9" s="39">
        <f>teachers!J6</f>
        <v>490.51726628444021</v>
      </c>
      <c r="K9" s="39">
        <f>teachers!K6</f>
        <v>6</v>
      </c>
      <c r="L9" s="39">
        <f>teachers!L6</f>
        <v>41.207142857142856</v>
      </c>
      <c r="M9" s="39">
        <f>teachers!M6</f>
        <v>443.31012342729736</v>
      </c>
      <c r="N9" s="15" t="b">
        <f t="shared" ref="N9:N19" si="9">B9=F9+J9</f>
        <v>1</v>
      </c>
      <c r="O9" s="15" t="b">
        <f t="shared" ref="O9:O19" si="10">C9=G9+K9</f>
        <v>1</v>
      </c>
      <c r="P9" s="15" t="b">
        <f t="shared" ref="P9:P19" si="11">D9=H9+L9</f>
        <v>1</v>
      </c>
      <c r="Q9" s="15" t="b">
        <f t="shared" ref="Q9:Q19" si="12">E9=I9+M9</f>
        <v>1</v>
      </c>
      <c r="R9" s="15" t="b">
        <f t="shared" si="2"/>
        <v>1</v>
      </c>
      <c r="S9" s="15" t="b">
        <f t="shared" si="3"/>
        <v>1</v>
      </c>
      <c r="T9" s="15" t="b">
        <f t="shared" si="4"/>
        <v>1</v>
      </c>
      <c r="U9" s="31">
        <f t="shared" si="5"/>
        <v>0.79662218087650638</v>
      </c>
      <c r="V9" s="31">
        <f t="shared" si="6"/>
        <v>1.6240451369036266E-2</v>
      </c>
      <c r="W9" s="31">
        <f t="shared" si="7"/>
        <v>0.71995565009224871</v>
      </c>
      <c r="X9" s="45">
        <f t="shared" si="8"/>
        <v>0.20337781912349362</v>
      </c>
    </row>
    <row r="10" spans="1:24" ht="13.35" customHeight="1">
      <c r="A10" s="39" t="str">
        <f>teachers!A7</f>
        <v>Kavango East</v>
      </c>
      <c r="B10" s="39">
        <f>teachers!B7</f>
        <v>1247.2837425543707</v>
      </c>
      <c r="C10" s="39">
        <f>teachers!C7</f>
        <v>42.642857142857146</v>
      </c>
      <c r="D10" s="39">
        <f>teachers!D7</f>
        <v>272.66566766566768</v>
      </c>
      <c r="E10" s="39">
        <f>teachers!E7</f>
        <v>931.97521774584595</v>
      </c>
      <c r="F10" s="39">
        <f>teachers!F7</f>
        <v>226.47738095238094</v>
      </c>
      <c r="G10" s="39">
        <f>teachers!G7</f>
        <v>26</v>
      </c>
      <c r="H10" s="39">
        <f>teachers!H7</f>
        <v>198.97738095238094</v>
      </c>
      <c r="I10" s="39">
        <f>teachers!I7</f>
        <v>1.5</v>
      </c>
      <c r="J10" s="39">
        <f>teachers!J7</f>
        <v>1020.8063616019898</v>
      </c>
      <c r="K10" s="39">
        <f>teachers!K7</f>
        <v>16.642857142857142</v>
      </c>
      <c r="L10" s="39">
        <f>teachers!L7</f>
        <v>73.688286713286715</v>
      </c>
      <c r="M10" s="39">
        <f>teachers!M7</f>
        <v>930.47521774584595</v>
      </c>
      <c r="N10" s="15" t="b">
        <f t="shared" si="9"/>
        <v>1</v>
      </c>
      <c r="O10" s="15" t="b">
        <f t="shared" si="10"/>
        <v>1</v>
      </c>
      <c r="P10" s="15" t="b">
        <f t="shared" si="11"/>
        <v>1</v>
      </c>
      <c r="Q10" s="15" t="b">
        <f t="shared" si="12"/>
        <v>1</v>
      </c>
      <c r="R10" s="15" t="b">
        <f t="shared" si="2"/>
        <v>1</v>
      </c>
      <c r="S10" s="15" t="b">
        <f t="shared" si="3"/>
        <v>1</v>
      </c>
      <c r="T10" s="15" t="b">
        <f t="shared" si="4"/>
        <v>1</v>
      </c>
      <c r="U10" s="31">
        <f t="shared" si="5"/>
        <v>0.81842352848392996</v>
      </c>
      <c r="V10" s="31">
        <f t="shared" si="6"/>
        <v>2.0845296954447097E-2</v>
      </c>
      <c r="W10" s="31">
        <f t="shared" si="7"/>
        <v>0.74600123933330698</v>
      </c>
      <c r="X10" s="45">
        <f t="shared" si="8"/>
        <v>0.18157647151607004</v>
      </c>
    </row>
    <row r="11" spans="1:24" ht="13.35" customHeight="1">
      <c r="A11" s="39" t="str">
        <f>teachers!A8</f>
        <v>Kavango West</v>
      </c>
      <c r="B11" s="39">
        <f>teachers!B8</f>
        <v>1008.4132395382395</v>
      </c>
      <c r="C11" s="39">
        <f>teachers!C8</f>
        <v>68.404761904761898</v>
      </c>
      <c r="D11" s="39">
        <f>teachers!D8</f>
        <v>259.66031746031746</v>
      </c>
      <c r="E11" s="39">
        <f>teachers!E8</f>
        <v>680.34816017316018</v>
      </c>
      <c r="F11" s="39">
        <f>teachers!F8</f>
        <v>267.39365079365081</v>
      </c>
      <c r="G11" s="39">
        <f>teachers!G8</f>
        <v>47.333333333333336</v>
      </c>
      <c r="H11" s="39">
        <f>teachers!H8</f>
        <v>216.06031746031746</v>
      </c>
      <c r="I11" s="39">
        <f>teachers!I8</f>
        <v>4</v>
      </c>
      <c r="J11" s="39">
        <f>teachers!J8</f>
        <v>741.01958874458876</v>
      </c>
      <c r="K11" s="39">
        <f>teachers!K8</f>
        <v>21.071428571428573</v>
      </c>
      <c r="L11" s="39">
        <f>teachers!L8</f>
        <v>43.6</v>
      </c>
      <c r="M11" s="39">
        <f>teachers!M8</f>
        <v>676.34816017316018</v>
      </c>
      <c r="N11" s="15" t="b">
        <f t="shared" si="9"/>
        <v>1</v>
      </c>
      <c r="O11" s="15" t="b">
        <f t="shared" si="10"/>
        <v>1</v>
      </c>
      <c r="P11" s="15" t="b">
        <f t="shared" si="11"/>
        <v>1</v>
      </c>
      <c r="Q11" s="15" t="b">
        <f t="shared" si="12"/>
        <v>1</v>
      </c>
      <c r="R11" s="15" t="b">
        <f t="shared" si="2"/>
        <v>1</v>
      </c>
      <c r="S11" s="15" t="b">
        <f t="shared" si="3"/>
        <v>1</v>
      </c>
      <c r="T11" s="15" t="b">
        <f t="shared" si="4"/>
        <v>1</v>
      </c>
      <c r="U11" s="31">
        <f t="shared" si="5"/>
        <v>0.73483722713111899</v>
      </c>
      <c r="V11" s="31">
        <f t="shared" si="6"/>
        <v>4.6938429085885115E-2</v>
      </c>
      <c r="W11" s="31">
        <f t="shared" si="7"/>
        <v>0.67070535535894538</v>
      </c>
      <c r="X11" s="45">
        <f t="shared" si="8"/>
        <v>0.26516277286888101</v>
      </c>
    </row>
    <row r="12" spans="1:24" ht="13.35" customHeight="1">
      <c r="A12" s="39" t="str">
        <f>teachers!A9</f>
        <v>Khomas</v>
      </c>
      <c r="B12" s="39">
        <f>teachers!B9</f>
        <v>1870.6893981018982</v>
      </c>
      <c r="C12" s="39">
        <f>teachers!C9</f>
        <v>30.75</v>
      </c>
      <c r="D12" s="39">
        <f>teachers!D9</f>
        <v>160.02933177933178</v>
      </c>
      <c r="E12" s="39">
        <f>teachers!E9</f>
        <v>1679.9100663225663</v>
      </c>
      <c r="F12" s="39">
        <f>teachers!F9</f>
        <v>105.09094794094794</v>
      </c>
      <c r="G12" s="39">
        <f>teachers!G9</f>
        <v>15.75</v>
      </c>
      <c r="H12" s="39">
        <f>teachers!H9</f>
        <v>77.824281274281276</v>
      </c>
      <c r="I12" s="39">
        <f>teachers!I9</f>
        <v>11.516666666666667</v>
      </c>
      <c r="J12" s="39">
        <f>teachers!J9</f>
        <v>1765.5984501609501</v>
      </c>
      <c r="K12" s="39">
        <f>teachers!K9</f>
        <v>15</v>
      </c>
      <c r="L12" s="39">
        <f>teachers!L9</f>
        <v>82.205050505050508</v>
      </c>
      <c r="M12" s="39">
        <f>teachers!M9</f>
        <v>1668.3933996558997</v>
      </c>
      <c r="N12" s="15" t="b">
        <f t="shared" si="9"/>
        <v>1</v>
      </c>
      <c r="O12" s="15" t="b">
        <f t="shared" si="10"/>
        <v>1</v>
      </c>
      <c r="P12" s="15" t="b">
        <f t="shared" si="11"/>
        <v>1</v>
      </c>
      <c r="Q12" s="15" t="b">
        <f t="shared" si="12"/>
        <v>1</v>
      </c>
      <c r="R12" s="15" t="b">
        <f t="shared" si="2"/>
        <v>1</v>
      </c>
      <c r="S12" s="15" t="b">
        <f t="shared" si="3"/>
        <v>1</v>
      </c>
      <c r="T12" s="15" t="b">
        <f t="shared" si="4"/>
        <v>1</v>
      </c>
      <c r="U12" s="31">
        <f t="shared" si="5"/>
        <v>0.94382234268950316</v>
      </c>
      <c r="V12" s="31">
        <f t="shared" si="6"/>
        <v>8.4193559956991237E-3</v>
      </c>
      <c r="W12" s="31">
        <f t="shared" si="7"/>
        <v>0.89186018873509476</v>
      </c>
      <c r="X12" s="45">
        <f t="shared" si="8"/>
        <v>5.6177657310496842E-2</v>
      </c>
    </row>
    <row r="13" spans="1:24" ht="13.35" customHeight="1">
      <c r="A13" s="39" t="str">
        <f>teachers!A10</f>
        <v>Kunene</v>
      </c>
      <c r="B13" s="39">
        <f>teachers!B10</f>
        <v>809.59380619380624</v>
      </c>
      <c r="C13" s="39">
        <f>teachers!C10</f>
        <v>28</v>
      </c>
      <c r="D13" s="39">
        <f>teachers!D10</f>
        <v>235.74642857142857</v>
      </c>
      <c r="E13" s="39">
        <f>teachers!E10</f>
        <v>545.84737762237762</v>
      </c>
      <c r="F13" s="39">
        <f>teachers!F10</f>
        <v>177.6396103896104</v>
      </c>
      <c r="G13" s="39">
        <f>teachers!G10</f>
        <v>16</v>
      </c>
      <c r="H13" s="39">
        <f>teachers!H10</f>
        <v>154.82142857142858</v>
      </c>
      <c r="I13" s="39">
        <f>teachers!I10</f>
        <v>6.8181818181818183</v>
      </c>
      <c r="J13" s="39">
        <f>teachers!J10</f>
        <v>631.95419580419582</v>
      </c>
      <c r="K13" s="39">
        <f>teachers!K10</f>
        <v>12</v>
      </c>
      <c r="L13" s="39">
        <f>teachers!L10</f>
        <v>80.924999999999997</v>
      </c>
      <c r="M13" s="39">
        <f>teachers!M10</f>
        <v>539.02919580419575</v>
      </c>
      <c r="N13" s="15" t="b">
        <f t="shared" si="9"/>
        <v>1</v>
      </c>
      <c r="O13" s="15" t="b">
        <f t="shared" si="10"/>
        <v>1</v>
      </c>
      <c r="P13" s="15" t="b">
        <f t="shared" si="11"/>
        <v>1</v>
      </c>
      <c r="Q13" s="15" t="b">
        <f t="shared" si="12"/>
        <v>1</v>
      </c>
      <c r="R13" s="15" t="b">
        <f t="shared" si="2"/>
        <v>1</v>
      </c>
      <c r="S13" s="15" t="b">
        <f t="shared" si="3"/>
        <v>1</v>
      </c>
      <c r="T13" s="15" t="b">
        <f t="shared" si="4"/>
        <v>1</v>
      </c>
      <c r="U13" s="31">
        <f t="shared" si="5"/>
        <v>0.7805818065422726</v>
      </c>
      <c r="V13" s="31">
        <f t="shared" si="6"/>
        <v>1.9762997045668858E-2</v>
      </c>
      <c r="W13" s="31">
        <f t="shared" si="7"/>
        <v>0.66580202526297383</v>
      </c>
      <c r="X13" s="45">
        <f t="shared" si="8"/>
        <v>0.2194181934577274</v>
      </c>
    </row>
    <row r="14" spans="1:24" ht="14.1" customHeight="1">
      <c r="A14" s="39" t="str">
        <f>teachers!A11</f>
        <v>Ohangwena</v>
      </c>
      <c r="B14" s="39">
        <f>teachers!B11</f>
        <v>2445.1502678751131</v>
      </c>
      <c r="C14" s="39">
        <f>teachers!C11</f>
        <v>25.5</v>
      </c>
      <c r="D14" s="39">
        <f>teachers!D11</f>
        <v>470.02929899621074</v>
      </c>
      <c r="E14" s="39">
        <f>teachers!E11</f>
        <v>1949.6209688789022</v>
      </c>
      <c r="F14" s="39">
        <f>teachers!F11</f>
        <v>420.66109265834496</v>
      </c>
      <c r="G14" s="39">
        <f>teachers!G11</f>
        <v>4.875</v>
      </c>
      <c r="H14" s="39">
        <f>teachers!H11</f>
        <v>380.71548242062948</v>
      </c>
      <c r="I14" s="39">
        <f>teachers!I11</f>
        <v>35.070610237715499</v>
      </c>
      <c r="J14" s="39">
        <f>teachers!J11</f>
        <v>2024.489175216768</v>
      </c>
      <c r="K14" s="39">
        <f>teachers!K11</f>
        <v>20.625</v>
      </c>
      <c r="L14" s="39">
        <f>teachers!L11</f>
        <v>89.313816575581285</v>
      </c>
      <c r="M14" s="39">
        <f>teachers!M11</f>
        <v>1914.5503586411869</v>
      </c>
      <c r="N14" s="15" t="b">
        <f t="shared" si="9"/>
        <v>1</v>
      </c>
      <c r="O14" s="15" t="b">
        <f t="shared" si="10"/>
        <v>1</v>
      </c>
      <c r="P14" s="15" t="b">
        <f t="shared" si="11"/>
        <v>1</v>
      </c>
      <c r="Q14" s="15" t="b">
        <f t="shared" si="12"/>
        <v>1</v>
      </c>
      <c r="R14" s="15" t="b">
        <f t="shared" si="2"/>
        <v>1</v>
      </c>
      <c r="S14" s="15" t="b">
        <f t="shared" si="3"/>
        <v>1</v>
      </c>
      <c r="T14" s="15" t="b">
        <f t="shared" si="4"/>
        <v>1</v>
      </c>
      <c r="U14" s="31">
        <f t="shared" si="5"/>
        <v>0.8279610467360321</v>
      </c>
      <c r="V14" s="31">
        <f t="shared" si="6"/>
        <v>1.9937424967490761E-3</v>
      </c>
      <c r="W14" s="31">
        <f t="shared" si="7"/>
        <v>0.78299905891058852</v>
      </c>
      <c r="X14" s="45">
        <f t="shared" si="8"/>
        <v>0.1720389532639679</v>
      </c>
    </row>
    <row r="15" spans="1:24" ht="13.35" customHeight="1">
      <c r="A15" s="39" t="str">
        <f>teachers!A12</f>
        <v>Omaheke</v>
      </c>
      <c r="B15" s="39">
        <f>teachers!B12</f>
        <v>581.6575036075036</v>
      </c>
      <c r="C15" s="39">
        <f>teachers!C12</f>
        <v>17.441558441558442</v>
      </c>
      <c r="D15" s="39">
        <f>teachers!D12</f>
        <v>137</v>
      </c>
      <c r="E15" s="39">
        <f>teachers!E12</f>
        <v>427.21594516594519</v>
      </c>
      <c r="F15" s="39">
        <f>teachers!F12</f>
        <v>125.94155844155844</v>
      </c>
      <c r="G15" s="39">
        <f>teachers!G12</f>
        <v>6.9415584415584419</v>
      </c>
      <c r="H15" s="39">
        <f>teachers!H12</f>
        <v>113</v>
      </c>
      <c r="I15" s="39">
        <f>teachers!I12</f>
        <v>6</v>
      </c>
      <c r="J15" s="39">
        <f>teachers!J12</f>
        <v>455.71594516594519</v>
      </c>
      <c r="K15" s="39">
        <f>teachers!K12</f>
        <v>10.5</v>
      </c>
      <c r="L15" s="39">
        <f>teachers!L12</f>
        <v>24</v>
      </c>
      <c r="M15" s="39">
        <f>teachers!M12</f>
        <v>421.21594516594519</v>
      </c>
      <c r="N15" s="15" t="b">
        <f t="shared" si="9"/>
        <v>1</v>
      </c>
      <c r="O15" s="15" t="b">
        <f t="shared" si="10"/>
        <v>1</v>
      </c>
      <c r="P15" s="15" t="b">
        <f t="shared" si="11"/>
        <v>1</v>
      </c>
      <c r="Q15" s="15" t="b">
        <f t="shared" si="12"/>
        <v>1</v>
      </c>
      <c r="R15" s="15" t="b">
        <f t="shared" si="2"/>
        <v>1</v>
      </c>
      <c r="S15" s="15" t="b">
        <f t="shared" si="3"/>
        <v>1</v>
      </c>
      <c r="T15" s="15" t="b">
        <f t="shared" si="4"/>
        <v>1</v>
      </c>
      <c r="U15" s="31">
        <f t="shared" si="5"/>
        <v>0.78347815052594516</v>
      </c>
      <c r="V15" s="31">
        <f t="shared" si="6"/>
        <v>1.1934099360029116E-2</v>
      </c>
      <c r="W15" s="31">
        <f t="shared" si="7"/>
        <v>0.72416489524078642</v>
      </c>
      <c r="X15" s="45">
        <f t="shared" si="8"/>
        <v>0.21652184947405484</v>
      </c>
    </row>
    <row r="16" spans="1:24" ht="13.35" customHeight="1">
      <c r="A16" s="39" t="str">
        <f>teachers!A13</f>
        <v>Omusati</v>
      </c>
      <c r="B16" s="39">
        <f>teachers!B13</f>
        <v>2439.6849056550604</v>
      </c>
      <c r="C16" s="39">
        <f>teachers!C13</f>
        <v>39.65</v>
      </c>
      <c r="D16" s="39">
        <f>teachers!D13</f>
        <v>288.31748532169587</v>
      </c>
      <c r="E16" s="39">
        <f>teachers!E13</f>
        <v>2111.7174203333648</v>
      </c>
      <c r="F16" s="39">
        <f>teachers!F13</f>
        <v>191.97112890033944</v>
      </c>
      <c r="G16" s="39">
        <f>teachers!G13</f>
        <v>2</v>
      </c>
      <c r="H16" s="39">
        <f>teachers!H13</f>
        <v>181.49850985272039</v>
      </c>
      <c r="I16" s="39">
        <f>teachers!I13</f>
        <v>8.4726190476190482</v>
      </c>
      <c r="J16" s="39">
        <f>teachers!J13</f>
        <v>2247.713776754721</v>
      </c>
      <c r="K16" s="39">
        <f>teachers!K13</f>
        <v>37.65</v>
      </c>
      <c r="L16" s="39">
        <f>teachers!L13</f>
        <v>106.81897546897547</v>
      </c>
      <c r="M16" s="39">
        <f>teachers!M13</f>
        <v>2103.2448012857458</v>
      </c>
      <c r="N16" s="15" t="b">
        <f t="shared" si="9"/>
        <v>1</v>
      </c>
      <c r="O16" s="15" t="b">
        <f t="shared" si="10"/>
        <v>1</v>
      </c>
      <c r="P16" s="15" t="b">
        <f t="shared" si="11"/>
        <v>1</v>
      </c>
      <c r="Q16" s="15" t="b">
        <f t="shared" si="12"/>
        <v>1</v>
      </c>
      <c r="R16" s="15" t="b">
        <f t="shared" si="2"/>
        <v>1</v>
      </c>
      <c r="S16" s="15" t="b">
        <f t="shared" si="3"/>
        <v>1</v>
      </c>
      <c r="T16" s="15" t="b">
        <f t="shared" si="4"/>
        <v>1</v>
      </c>
      <c r="U16" s="31">
        <f t="shared" si="5"/>
        <v>0.92131314644142759</v>
      </c>
      <c r="V16" s="31">
        <f t="shared" si="6"/>
        <v>8.1977799484027867E-4</v>
      </c>
      <c r="W16" s="31">
        <f t="shared" si="7"/>
        <v>0.86209690292813457</v>
      </c>
      <c r="X16" s="45">
        <f t="shared" si="8"/>
        <v>7.8686853558572412E-2</v>
      </c>
    </row>
    <row r="17" spans="1:24" ht="13.35" customHeight="1">
      <c r="A17" s="39" t="str">
        <f>teachers!A14</f>
        <v>Oshana</v>
      </c>
      <c r="B17" s="39">
        <f>teachers!B14</f>
        <v>1226.5015106954504</v>
      </c>
      <c r="C17" s="39">
        <f>teachers!C14</f>
        <v>17.738095238095237</v>
      </c>
      <c r="D17" s="39">
        <f>teachers!D14</f>
        <v>127.50691244239631</v>
      </c>
      <c r="E17" s="39">
        <f>teachers!E14</f>
        <v>1081.256503014959</v>
      </c>
      <c r="F17" s="39">
        <f>teachers!F14</f>
        <v>58.321428571428569</v>
      </c>
      <c r="G17" s="39">
        <f>teachers!G14</f>
        <v>1.6666666666666667</v>
      </c>
      <c r="H17" s="39">
        <f>teachers!H14</f>
        <v>55.654761904761905</v>
      </c>
      <c r="I17" s="39">
        <f>teachers!I14</f>
        <v>1</v>
      </c>
      <c r="J17" s="39">
        <f>teachers!J14</f>
        <v>1168.180082124022</v>
      </c>
      <c r="K17" s="39">
        <f>teachers!K14</f>
        <v>16.071428571428573</v>
      </c>
      <c r="L17" s="39">
        <f>teachers!L14</f>
        <v>71.852150537634415</v>
      </c>
      <c r="M17" s="39">
        <f>teachers!M14</f>
        <v>1080.256503014959</v>
      </c>
      <c r="N17" s="15" t="b">
        <f t="shared" si="9"/>
        <v>1</v>
      </c>
      <c r="O17" s="15" t="b">
        <f t="shared" si="10"/>
        <v>1</v>
      </c>
      <c r="P17" s="15" t="b">
        <f t="shared" si="11"/>
        <v>1</v>
      </c>
      <c r="Q17" s="15" t="b">
        <f t="shared" si="12"/>
        <v>1</v>
      </c>
      <c r="R17" s="15" t="b">
        <f t="shared" si="2"/>
        <v>1</v>
      </c>
      <c r="S17" s="15" t="b">
        <f t="shared" si="3"/>
        <v>1</v>
      </c>
      <c r="T17" s="15" t="b">
        <f t="shared" si="4"/>
        <v>1</v>
      </c>
      <c r="U17" s="31">
        <f t="shared" si="5"/>
        <v>0.95244895496430404</v>
      </c>
      <c r="V17" s="31">
        <f t="shared" si="6"/>
        <v>1.3588786088992537E-3</v>
      </c>
      <c r="W17" s="31">
        <f t="shared" si="7"/>
        <v>0.88076247244280392</v>
      </c>
      <c r="X17" s="45">
        <f t="shared" si="8"/>
        <v>4.755104503569596E-2</v>
      </c>
    </row>
    <row r="18" spans="1:24" ht="13.35" customHeight="1">
      <c r="A18" s="39" t="str">
        <f>teachers!A15</f>
        <v>Oshikoto</v>
      </c>
      <c r="B18" s="39">
        <f>teachers!B15</f>
        <v>1735.4476632156973</v>
      </c>
      <c r="C18" s="39">
        <f>teachers!C15</f>
        <v>22.655555555555555</v>
      </c>
      <c r="D18" s="39">
        <f>teachers!D15</f>
        <v>375.35205769376824</v>
      </c>
      <c r="E18" s="39">
        <f>teachers!E15</f>
        <v>1337.4400499663734</v>
      </c>
      <c r="F18" s="39">
        <f>teachers!F15</f>
        <v>318.82159975301619</v>
      </c>
      <c r="G18" s="39">
        <f>teachers!G15</f>
        <v>6.5555555555555554</v>
      </c>
      <c r="H18" s="39">
        <f>teachers!H15</f>
        <v>295.63668972840026</v>
      </c>
      <c r="I18" s="39">
        <f>teachers!I15</f>
        <v>16.629354469060353</v>
      </c>
      <c r="J18" s="39">
        <f>teachers!J15</f>
        <v>1416.626063462681</v>
      </c>
      <c r="K18" s="39">
        <f>teachers!K15</f>
        <v>16.100000000000001</v>
      </c>
      <c r="L18" s="39">
        <f>teachers!L15</f>
        <v>79.71536796536796</v>
      </c>
      <c r="M18" s="39">
        <f>teachers!M15</f>
        <v>1320.8106954973132</v>
      </c>
      <c r="N18" s="15" t="b">
        <f t="shared" si="9"/>
        <v>1</v>
      </c>
      <c r="O18" s="15" t="b">
        <f t="shared" si="10"/>
        <v>1</v>
      </c>
      <c r="P18" s="15" t="b">
        <f t="shared" si="11"/>
        <v>1</v>
      </c>
      <c r="Q18" s="15" t="b">
        <f t="shared" si="12"/>
        <v>1</v>
      </c>
      <c r="R18" s="15" t="b">
        <f t="shared" si="2"/>
        <v>1</v>
      </c>
      <c r="S18" s="15" t="b">
        <f t="shared" si="3"/>
        <v>1</v>
      </c>
      <c r="T18" s="15" t="b">
        <f t="shared" si="4"/>
        <v>1</v>
      </c>
      <c r="U18" s="31">
        <f t="shared" si="5"/>
        <v>0.81628855395024946</v>
      </c>
      <c r="V18" s="31">
        <f t="shared" si="6"/>
        <v>3.7774435348908422E-3</v>
      </c>
      <c r="W18" s="31">
        <f t="shared" si="7"/>
        <v>0.76107780343540721</v>
      </c>
      <c r="X18" s="45">
        <f t="shared" si="8"/>
        <v>0.18371144604975054</v>
      </c>
    </row>
    <row r="19" spans="1:24" ht="13.35" customHeight="1">
      <c r="A19" s="39" t="str">
        <f>teachers!A16</f>
        <v>Otjozondjupa</v>
      </c>
      <c r="B19" s="39">
        <f>teachers!B16</f>
        <v>1058.8976689976689</v>
      </c>
      <c r="C19" s="39">
        <f>teachers!C16</f>
        <v>32.428571428571431</v>
      </c>
      <c r="D19" s="39">
        <f>teachers!D16</f>
        <v>182.87409812409811</v>
      </c>
      <c r="E19" s="39">
        <f>teachers!E16</f>
        <v>843.59499944499942</v>
      </c>
      <c r="F19" s="39">
        <f>teachers!F16</f>
        <v>125.25624098124098</v>
      </c>
      <c r="G19" s="39">
        <f>teachers!G16</f>
        <v>17.428571428571427</v>
      </c>
      <c r="H19" s="39">
        <f>teachers!H16</f>
        <v>100.30266955266956</v>
      </c>
      <c r="I19" s="39">
        <f>teachers!I16</f>
        <v>7.5250000000000004</v>
      </c>
      <c r="J19" s="39">
        <f>teachers!J16</f>
        <v>933.64142801642799</v>
      </c>
      <c r="K19" s="39">
        <f>teachers!K16</f>
        <v>15</v>
      </c>
      <c r="L19" s="39">
        <f>teachers!L16</f>
        <v>82.571428571428569</v>
      </c>
      <c r="M19" s="39">
        <f>teachers!M16</f>
        <v>836.06999944499944</v>
      </c>
      <c r="N19" s="15" t="b">
        <f t="shared" si="9"/>
        <v>1</v>
      </c>
      <c r="O19" s="15" t="b">
        <f t="shared" si="10"/>
        <v>1</v>
      </c>
      <c r="P19" s="15" t="b">
        <f t="shared" si="11"/>
        <v>1</v>
      </c>
      <c r="Q19" s="15" t="b">
        <f t="shared" si="12"/>
        <v>1</v>
      </c>
      <c r="R19" s="15" t="b">
        <f t="shared" si="2"/>
        <v>1</v>
      </c>
      <c r="S19" s="15" t="b">
        <f t="shared" si="3"/>
        <v>1</v>
      </c>
      <c r="T19" s="15" t="b">
        <f t="shared" si="4"/>
        <v>1</v>
      </c>
      <c r="U19" s="31">
        <f t="shared" si="5"/>
        <v>0.88171072177370458</v>
      </c>
      <c r="V19" s="31">
        <f t="shared" si="6"/>
        <v>1.645916497773478E-2</v>
      </c>
      <c r="W19" s="31">
        <f t="shared" si="7"/>
        <v>0.78956638013605829</v>
      </c>
      <c r="X19" s="45">
        <f t="shared" si="8"/>
        <v>0.11828927822629542</v>
      </c>
    </row>
    <row r="20" spans="1:24" ht="13.35" customHeight="1">
      <c r="A20" s="39" t="str">
        <f>teachers!A17</f>
        <v>Zambezi</v>
      </c>
      <c r="B20" s="39">
        <f>teachers!B17</f>
        <v>930.5027722277722</v>
      </c>
      <c r="C20" s="39">
        <f>teachers!C17</f>
        <v>12</v>
      </c>
      <c r="D20" s="39">
        <f>teachers!D17</f>
        <v>155.99880952380951</v>
      </c>
      <c r="E20" s="39">
        <f>teachers!E17</f>
        <v>762.50396270396266</v>
      </c>
      <c r="F20" s="39">
        <f>teachers!F17</f>
        <v>36.346428571428568</v>
      </c>
      <c r="G20" s="39">
        <f>teachers!G17</f>
        <v>2</v>
      </c>
      <c r="H20" s="39">
        <f>teachers!H17</f>
        <v>33.346428571428568</v>
      </c>
      <c r="I20" s="39">
        <f>teachers!I17</f>
        <v>1</v>
      </c>
      <c r="J20" s="39">
        <f>teachers!J17</f>
        <v>894.15634365634367</v>
      </c>
      <c r="K20" s="39">
        <f>teachers!K17</f>
        <v>10</v>
      </c>
      <c r="L20" s="39">
        <f>teachers!L17</f>
        <v>122.65238095238095</v>
      </c>
      <c r="M20" s="39">
        <f>teachers!M17</f>
        <v>761.50396270396266</v>
      </c>
      <c r="N20" s="15" t="b">
        <f t="shared" ref="N20" si="13">B20=F20+J20</f>
        <v>1</v>
      </c>
      <c r="O20" s="15" t="b">
        <f t="shared" ref="O20" si="14">C20=G20+K20</f>
        <v>1</v>
      </c>
      <c r="P20" s="15" t="b">
        <f t="shared" ref="P20" si="15">D20=H20+L20</f>
        <v>1</v>
      </c>
      <c r="Q20" s="15" t="b">
        <f t="shared" ref="Q20" si="16">E20=I20+M20</f>
        <v>1</v>
      </c>
      <c r="R20" s="15" t="b">
        <f t="shared" ref="R20" si="17">B20=SUM(C20:E20)</f>
        <v>1</v>
      </c>
      <c r="S20" s="15" t="b">
        <f t="shared" ref="S20" si="18">F20=SUM(G20:I20)</f>
        <v>1</v>
      </c>
      <c r="T20" s="15" t="b">
        <f t="shared" ref="T20" si="19">J20=SUM(K20:M20)</f>
        <v>1</v>
      </c>
      <c r="U20" s="31">
        <f t="shared" ref="U20" si="20">J20/B20</f>
        <v>0.9609389357493161</v>
      </c>
      <c r="V20" s="31">
        <f t="shared" ref="V20" si="21">G20/B20</f>
        <v>2.149375649050116E-3</v>
      </c>
      <c r="W20" s="31">
        <f t="shared" ref="W20" si="22">M20/B20</f>
        <v>0.8183790370455325</v>
      </c>
      <c r="X20" s="45">
        <f t="shared" si="8"/>
        <v>3.9061064250683897E-2</v>
      </c>
    </row>
    <row r="21" spans="1:24" ht="13.35" customHeight="1">
      <c r="C21" s="19"/>
      <c r="G21" s="31"/>
      <c r="J21" s="35"/>
      <c r="N21" s="36"/>
      <c r="O21" s="36"/>
      <c r="P21" s="36"/>
      <c r="Q21" s="36"/>
      <c r="R21" s="36"/>
      <c r="S21" s="36"/>
      <c r="T21" s="36"/>
      <c r="U21" s="36"/>
      <c r="V21" s="36"/>
      <c r="W21" s="36"/>
    </row>
    <row r="22" spans="1:24" ht="13.35" customHeight="1">
      <c r="C22" s="19"/>
      <c r="G22" s="27"/>
    </row>
    <row r="23" spans="1:24" ht="13.35" customHeight="1">
      <c r="C23" s="19"/>
      <c r="H23" s="19"/>
    </row>
    <row r="24" spans="1:24" ht="13.35" customHeight="1">
      <c r="C24" s="19"/>
    </row>
    <row r="25" spans="1:24" ht="13.35" customHeight="1">
      <c r="C25" s="19"/>
    </row>
    <row r="26" spans="1:24" ht="13.35" customHeight="1"/>
    <row r="27" spans="1:24" s="36" customFormat="1" ht="13.35" customHeight="1"/>
    <row r="28" spans="1:24" s="36" customFormat="1" ht="3" customHeight="1">
      <c r="A28" s="37"/>
      <c r="B28" s="37"/>
      <c r="C28" s="37"/>
      <c r="D28" s="37"/>
      <c r="E28" s="37"/>
      <c r="F28" s="37"/>
      <c r="G28" s="37"/>
      <c r="H28" s="37"/>
      <c r="I28" s="37"/>
      <c r="J28" s="37"/>
      <c r="K28" s="37"/>
      <c r="L28" s="37"/>
      <c r="M28" s="37"/>
    </row>
    <row r="29" spans="1:24" s="36" customFormat="1" ht="6.95" customHeight="1">
      <c r="A29" s="37"/>
      <c r="B29" s="37"/>
      <c r="C29" s="37"/>
      <c r="D29" s="37"/>
      <c r="E29" s="37"/>
      <c r="F29" s="37"/>
      <c r="G29" s="37"/>
      <c r="H29" s="37"/>
      <c r="I29" s="37"/>
      <c r="J29" s="37"/>
      <c r="K29" s="37"/>
      <c r="L29" s="37"/>
      <c r="M29" s="37"/>
    </row>
    <row r="30" spans="1:24" ht="148.5" customHeight="1">
      <c r="A30" s="3"/>
      <c r="B30" s="3"/>
      <c r="C30" s="3"/>
      <c r="D30" s="3"/>
      <c r="E30" s="3"/>
      <c r="F30" s="3"/>
      <c r="G30" s="3"/>
      <c r="H30" s="3"/>
      <c r="I30" s="3"/>
      <c r="J30" s="3"/>
      <c r="K30" s="3"/>
      <c r="L30" s="3"/>
      <c r="M30" s="3"/>
    </row>
    <row r="31" spans="1:24" ht="39.75" customHeight="1">
      <c r="A31" s="4">
        <v>70</v>
      </c>
      <c r="B31" s="5"/>
      <c r="C31" s="5"/>
      <c r="D31" s="5"/>
      <c r="E31" s="5"/>
      <c r="F31" s="5"/>
      <c r="G31" s="5"/>
      <c r="H31" s="5"/>
      <c r="I31" s="5"/>
      <c r="J31" s="5"/>
      <c r="K31" s="5"/>
      <c r="L31" s="5"/>
      <c r="M31" s="6" t="s">
        <v>60</v>
      </c>
    </row>
    <row r="32" spans="1:24">
      <c r="B32" s="18" t="b">
        <f>ABS(B5-teachers!B3)&lt;0.000001</f>
        <v>1</v>
      </c>
      <c r="C32" s="18" t="b">
        <f>ABS(C5-teachers!C3)&lt;0.000001</f>
        <v>1</v>
      </c>
      <c r="D32" s="18" t="b">
        <f>ABS(D5-teachers!D3)&lt;0.000001</f>
        <v>1</v>
      </c>
      <c r="E32" s="18" t="b">
        <f>ABS(E5-teachers!E3)&lt;0.000001</f>
        <v>1</v>
      </c>
      <c r="F32" s="18" t="b">
        <f>ABS(F5-teachers!F3)&lt;0.000001</f>
        <v>1</v>
      </c>
      <c r="G32" s="18" t="b">
        <f>ABS(G5-teachers!G3)&lt;0.000001</f>
        <v>1</v>
      </c>
      <c r="H32" s="18" t="b">
        <f>ABS(H5-teachers!H3)&lt;0.000001</f>
        <v>1</v>
      </c>
      <c r="I32" s="18" t="b">
        <f>ABS(I5-teachers!I3)&lt;0.000001</f>
        <v>1</v>
      </c>
      <c r="J32" s="18" t="b">
        <f>ABS(J5-teachers!J3)&lt;0.000001</f>
        <v>1</v>
      </c>
      <c r="K32" s="18" t="b">
        <f>ABS(K5-teachers!K3)&lt;0.000001</f>
        <v>1</v>
      </c>
      <c r="L32" s="18" t="b">
        <f>ABS(L5-teachers!L3)&lt;0.000001</f>
        <v>1</v>
      </c>
      <c r="M32" s="18" t="b">
        <f>ABS(M5-teachers!M3)&lt;0.000001</f>
        <v>1</v>
      </c>
    </row>
  </sheetData>
  <phoneticPr fontId="0" type="noConversion"/>
  <pageMargins left="0.66" right="0.47244094488188981" top="0.47244094488188981" bottom="0.31496062992125984" header="0.31496062992125984" footer="0.31496062992125984"/>
  <pageSetup paperSize="9" scale="96" orientation="landscape" horizontalDpi="1200"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6"/>
  <sheetViews>
    <sheetView showGridLines="0" workbookViewId="0">
      <selection activeCell="A23" sqref="A23"/>
    </sheetView>
  </sheetViews>
  <sheetFormatPr defaultRowHeight="12"/>
  <cols>
    <col min="1" max="1" width="11.28515625" bestFit="1" customWidth="1"/>
    <col min="2" max="2" width="12" bestFit="1" customWidth="1"/>
    <col min="3" max="3" width="14.140625" bestFit="1" customWidth="1"/>
    <col min="4" max="4" width="21.7109375" bestFit="1" customWidth="1"/>
    <col min="5" max="5" width="21" bestFit="1" customWidth="1"/>
    <col min="6" max="6" width="12" bestFit="1" customWidth="1"/>
    <col min="7" max="7" width="14.140625" bestFit="1" customWidth="1"/>
    <col min="8" max="8" width="21.7109375" bestFit="1" customWidth="1"/>
    <col min="9" max="9" width="21" bestFit="1" customWidth="1"/>
    <col min="10" max="10" width="12" bestFit="1" customWidth="1"/>
    <col min="11" max="11" width="14.140625" bestFit="1" customWidth="1"/>
    <col min="12" max="12" width="21.7109375" bestFit="1" customWidth="1"/>
    <col min="13" max="13" width="21" bestFit="1" customWidth="1"/>
  </cols>
  <sheetData>
    <row r="1" spans="1:14">
      <c r="B1" s="8" t="s">
        <v>20</v>
      </c>
      <c r="C1" s="9" t="s">
        <v>21</v>
      </c>
      <c r="D1" s="9" t="s">
        <v>21</v>
      </c>
      <c r="E1" s="10" t="s">
        <v>21</v>
      </c>
      <c r="F1" s="14" t="s">
        <v>22</v>
      </c>
      <c r="G1" s="9" t="s">
        <v>21</v>
      </c>
      <c r="H1" s="9" t="s">
        <v>21</v>
      </c>
      <c r="I1" s="10" t="s">
        <v>21</v>
      </c>
      <c r="J1" s="14" t="s">
        <v>23</v>
      </c>
      <c r="K1" s="9" t="s">
        <v>21</v>
      </c>
      <c r="L1" s="9" t="s">
        <v>21</v>
      </c>
      <c r="M1" s="10" t="s">
        <v>21</v>
      </c>
    </row>
    <row r="2" spans="1:14">
      <c r="B2" s="11" t="s">
        <v>24</v>
      </c>
      <c r="C2" s="12" t="s">
        <v>25</v>
      </c>
      <c r="D2" s="12" t="s">
        <v>26</v>
      </c>
      <c r="E2" s="13" t="s">
        <v>27</v>
      </c>
      <c r="F2" s="11" t="s">
        <v>24</v>
      </c>
      <c r="G2" s="12" t="s">
        <v>25</v>
      </c>
      <c r="H2" s="12" t="s">
        <v>26</v>
      </c>
      <c r="I2" s="13" t="s">
        <v>27</v>
      </c>
      <c r="J2" s="11" t="s">
        <v>24</v>
      </c>
      <c r="K2" s="12" t="s">
        <v>25</v>
      </c>
      <c r="L2" s="12" t="s">
        <v>26</v>
      </c>
      <c r="M2" s="13" t="s">
        <v>27</v>
      </c>
    </row>
    <row r="3" spans="1:14">
      <c r="A3" s="7" t="s">
        <v>0</v>
      </c>
      <c r="B3" s="34">
        <v>17455.924775430962</v>
      </c>
      <c r="C3" s="34">
        <v>373.04473304473305</v>
      </c>
      <c r="D3" s="34">
        <v>3100.6576261934429</v>
      </c>
      <c r="E3" s="34">
        <v>13982.222416192784</v>
      </c>
      <c r="F3" s="34">
        <v>2387.0828103781896</v>
      </c>
      <c r="G3" s="34">
        <v>165.38401875901877</v>
      </c>
      <c r="H3" s="34">
        <v>2109.3330260465941</v>
      </c>
      <c r="I3" s="34">
        <v>112.36576557257672</v>
      </c>
      <c r="J3" s="34">
        <v>15068.841965052772</v>
      </c>
      <c r="K3" s="34">
        <v>207.66071428571428</v>
      </c>
      <c r="L3" s="34">
        <v>991.32460014684875</v>
      </c>
      <c r="M3" s="34">
        <v>13869.856650620208</v>
      </c>
    </row>
    <row r="4" spans="1:14">
      <c r="A4" s="38" t="s">
        <v>59</v>
      </c>
      <c r="B4" s="25">
        <v>548.48041452012035</v>
      </c>
      <c r="C4" s="25">
        <v>7</v>
      </c>
      <c r="D4" s="25">
        <v>153.9909090909091</v>
      </c>
      <c r="E4" s="25">
        <v>387.48950542921131</v>
      </c>
      <c r="F4" s="25">
        <v>133.71590909090909</v>
      </c>
      <c r="G4" s="25">
        <v>4</v>
      </c>
      <c r="H4" s="25">
        <v>127.21590909090909</v>
      </c>
      <c r="I4" s="25">
        <v>2.5</v>
      </c>
      <c r="J4" s="25">
        <v>414.76450542921128</v>
      </c>
      <c r="K4" s="25">
        <v>3</v>
      </c>
      <c r="L4" s="25">
        <v>26.774999999999999</v>
      </c>
      <c r="M4" s="25">
        <v>384.98950542921131</v>
      </c>
      <c r="N4" s="31"/>
    </row>
    <row r="5" spans="1:14">
      <c r="A5" s="7" t="s">
        <v>9</v>
      </c>
      <c r="B5" s="25">
        <v>937.87544929715318</v>
      </c>
      <c r="C5" s="25">
        <v>12.833333333333334</v>
      </c>
      <c r="D5" s="25">
        <v>131.88333333333333</v>
      </c>
      <c r="E5" s="25">
        <v>793.15878263048648</v>
      </c>
      <c r="F5" s="25">
        <v>74.216666666666669</v>
      </c>
      <c r="G5" s="25">
        <v>4.833333333333333</v>
      </c>
      <c r="H5" s="25">
        <v>65.88333333333334</v>
      </c>
      <c r="I5" s="25">
        <v>3.5</v>
      </c>
      <c r="J5" s="25">
        <v>863.65878263048648</v>
      </c>
      <c r="K5" s="25">
        <v>8</v>
      </c>
      <c r="L5" s="25">
        <v>66</v>
      </c>
      <c r="M5" s="25">
        <v>789.65878263048648</v>
      </c>
      <c r="N5" s="31"/>
    </row>
    <row r="6" spans="1:14">
      <c r="A6" s="7" t="s">
        <v>13</v>
      </c>
      <c r="B6" s="25">
        <v>615.74643295110684</v>
      </c>
      <c r="C6" s="25">
        <v>16</v>
      </c>
      <c r="D6" s="25">
        <v>149.6029761904762</v>
      </c>
      <c r="E6" s="25">
        <v>450.14345676063067</v>
      </c>
      <c r="F6" s="25">
        <v>125.22916666666667</v>
      </c>
      <c r="G6" s="25">
        <v>10</v>
      </c>
      <c r="H6" s="25">
        <v>108.39583333333333</v>
      </c>
      <c r="I6" s="25">
        <v>6.833333333333333</v>
      </c>
      <c r="J6" s="25">
        <v>490.51726628444021</v>
      </c>
      <c r="K6" s="25">
        <v>6</v>
      </c>
      <c r="L6" s="25">
        <v>41.207142857142856</v>
      </c>
      <c r="M6" s="25">
        <v>443.31012342729736</v>
      </c>
      <c r="N6" s="31"/>
    </row>
    <row r="7" spans="1:14">
      <c r="A7" s="7" t="s">
        <v>56</v>
      </c>
      <c r="B7" s="25">
        <v>1247.2837425543707</v>
      </c>
      <c r="C7" s="25">
        <v>42.642857142857146</v>
      </c>
      <c r="D7" s="25">
        <v>272.66566766566768</v>
      </c>
      <c r="E7" s="25">
        <v>931.97521774584595</v>
      </c>
      <c r="F7" s="25">
        <v>226.47738095238094</v>
      </c>
      <c r="G7" s="25">
        <v>26</v>
      </c>
      <c r="H7" s="25">
        <v>198.97738095238094</v>
      </c>
      <c r="I7" s="25">
        <v>1.5</v>
      </c>
      <c r="J7" s="25">
        <v>1020.8063616019898</v>
      </c>
      <c r="K7" s="25">
        <v>16.642857142857142</v>
      </c>
      <c r="L7" s="25">
        <v>73.688286713286715</v>
      </c>
      <c r="M7" s="25">
        <v>930.47521774584595</v>
      </c>
      <c r="N7" s="31"/>
    </row>
    <row r="8" spans="1:14">
      <c r="A8" s="7" t="s">
        <v>57</v>
      </c>
      <c r="B8" s="25">
        <v>1008.4132395382395</v>
      </c>
      <c r="C8" s="25">
        <v>68.404761904761898</v>
      </c>
      <c r="D8" s="25">
        <v>259.66031746031746</v>
      </c>
      <c r="E8" s="25">
        <v>680.34816017316018</v>
      </c>
      <c r="F8" s="25">
        <v>267.39365079365081</v>
      </c>
      <c r="G8" s="25">
        <v>47.333333333333336</v>
      </c>
      <c r="H8" s="25">
        <v>216.06031746031746</v>
      </c>
      <c r="I8" s="25">
        <v>4</v>
      </c>
      <c r="J8" s="25">
        <v>741.01958874458876</v>
      </c>
      <c r="K8" s="25">
        <v>21.071428571428573</v>
      </c>
      <c r="L8" s="25">
        <v>43.6</v>
      </c>
      <c r="M8" s="25">
        <v>676.34816017316018</v>
      </c>
      <c r="N8" s="31"/>
    </row>
    <row r="9" spans="1:14">
      <c r="A9" s="7" t="s">
        <v>12</v>
      </c>
      <c r="B9" s="25">
        <v>1870.6893981018982</v>
      </c>
      <c r="C9" s="25">
        <v>30.75</v>
      </c>
      <c r="D9" s="25">
        <v>160.02933177933178</v>
      </c>
      <c r="E9" s="25">
        <v>1679.9100663225663</v>
      </c>
      <c r="F9" s="25">
        <v>105.09094794094794</v>
      </c>
      <c r="G9" s="25">
        <v>15.75</v>
      </c>
      <c r="H9" s="25">
        <v>77.824281274281276</v>
      </c>
      <c r="I9" s="25">
        <v>11.516666666666667</v>
      </c>
      <c r="J9" s="25">
        <v>1765.5984501609501</v>
      </c>
      <c r="K9" s="25">
        <v>15</v>
      </c>
      <c r="L9" s="25">
        <v>82.205050505050508</v>
      </c>
      <c r="M9" s="25">
        <v>1668.3933996558997</v>
      </c>
      <c r="N9" s="31"/>
    </row>
    <row r="10" spans="1:14">
      <c r="A10" s="7" t="s">
        <v>8</v>
      </c>
      <c r="B10" s="25">
        <v>809.59380619380624</v>
      </c>
      <c r="C10" s="25">
        <v>28</v>
      </c>
      <c r="D10" s="25">
        <v>235.74642857142857</v>
      </c>
      <c r="E10" s="25">
        <v>545.84737762237762</v>
      </c>
      <c r="F10" s="25">
        <v>177.6396103896104</v>
      </c>
      <c r="G10" s="25">
        <v>16</v>
      </c>
      <c r="H10" s="25">
        <v>154.82142857142858</v>
      </c>
      <c r="I10" s="25">
        <v>6.8181818181818183</v>
      </c>
      <c r="J10" s="25">
        <v>631.95419580419582</v>
      </c>
      <c r="K10" s="25">
        <v>12</v>
      </c>
      <c r="L10" s="25">
        <v>80.924999999999997</v>
      </c>
      <c r="M10" s="25">
        <v>539.02919580419575</v>
      </c>
      <c r="N10" s="31"/>
    </row>
    <row r="11" spans="1:14">
      <c r="A11" s="7" t="s">
        <v>4</v>
      </c>
      <c r="B11" s="25">
        <v>2445.1502678751131</v>
      </c>
      <c r="C11" s="25">
        <v>25.5</v>
      </c>
      <c r="D11" s="25">
        <v>470.02929899621074</v>
      </c>
      <c r="E11" s="25">
        <v>1949.6209688789022</v>
      </c>
      <c r="F11" s="25">
        <v>420.66109265834496</v>
      </c>
      <c r="G11" s="25">
        <v>4.875</v>
      </c>
      <c r="H11" s="25">
        <v>380.71548242062948</v>
      </c>
      <c r="I11" s="25">
        <v>35.070610237715499</v>
      </c>
      <c r="J11" s="25">
        <v>2024.489175216768</v>
      </c>
      <c r="K11" s="25">
        <v>20.625</v>
      </c>
      <c r="L11" s="25">
        <v>89.313816575581285</v>
      </c>
      <c r="M11" s="25">
        <v>1914.5503586411869</v>
      </c>
      <c r="N11" s="31"/>
    </row>
    <row r="12" spans="1:14">
      <c r="A12" s="7" t="s">
        <v>11</v>
      </c>
      <c r="B12" s="25">
        <v>581.6575036075036</v>
      </c>
      <c r="C12" s="25">
        <v>17.441558441558442</v>
      </c>
      <c r="D12" s="25">
        <v>137</v>
      </c>
      <c r="E12" s="25">
        <v>427.21594516594519</v>
      </c>
      <c r="F12" s="25">
        <v>125.94155844155844</v>
      </c>
      <c r="G12" s="25">
        <v>6.9415584415584419</v>
      </c>
      <c r="H12" s="25">
        <v>113</v>
      </c>
      <c r="I12" s="25">
        <v>6</v>
      </c>
      <c r="J12" s="25">
        <v>455.71594516594519</v>
      </c>
      <c r="K12" s="25">
        <v>10.5</v>
      </c>
      <c r="L12" s="25">
        <v>24</v>
      </c>
      <c r="M12" s="25">
        <v>421.21594516594519</v>
      </c>
      <c r="N12" s="31"/>
    </row>
    <row r="13" spans="1:14">
      <c r="A13" s="7" t="s">
        <v>6</v>
      </c>
      <c r="B13" s="25">
        <v>2439.6849056550604</v>
      </c>
      <c r="C13" s="25">
        <v>39.65</v>
      </c>
      <c r="D13" s="25">
        <v>288.31748532169587</v>
      </c>
      <c r="E13" s="25">
        <v>2111.7174203333648</v>
      </c>
      <c r="F13" s="25">
        <v>191.97112890033944</v>
      </c>
      <c r="G13" s="25">
        <v>2</v>
      </c>
      <c r="H13" s="25">
        <v>181.49850985272039</v>
      </c>
      <c r="I13" s="25">
        <v>8.4726190476190482</v>
      </c>
      <c r="J13" s="25">
        <v>2247.713776754721</v>
      </c>
      <c r="K13" s="25">
        <v>37.65</v>
      </c>
      <c r="L13" s="25">
        <v>106.81897546897547</v>
      </c>
      <c r="M13" s="25">
        <v>2103.2448012857458</v>
      </c>
      <c r="N13" s="31"/>
    </row>
    <row r="14" spans="1:14">
      <c r="A14" s="7" t="s">
        <v>7</v>
      </c>
      <c r="B14" s="25">
        <v>1226.5015106954504</v>
      </c>
      <c r="C14" s="25">
        <v>17.738095238095237</v>
      </c>
      <c r="D14" s="25">
        <v>127.50691244239631</v>
      </c>
      <c r="E14" s="25">
        <v>1081.256503014959</v>
      </c>
      <c r="F14" s="25">
        <v>58.321428571428569</v>
      </c>
      <c r="G14" s="25">
        <v>1.6666666666666667</v>
      </c>
      <c r="H14" s="25">
        <v>55.654761904761905</v>
      </c>
      <c r="I14" s="25">
        <v>1</v>
      </c>
      <c r="J14" s="25">
        <v>1168.180082124022</v>
      </c>
      <c r="K14" s="25">
        <v>16.071428571428573</v>
      </c>
      <c r="L14" s="25">
        <v>71.852150537634415</v>
      </c>
      <c r="M14" s="25">
        <v>1080.256503014959</v>
      </c>
      <c r="N14" s="31"/>
    </row>
    <row r="15" spans="1:14">
      <c r="A15" s="7" t="s">
        <v>5</v>
      </c>
      <c r="B15" s="25">
        <v>1735.4476632156973</v>
      </c>
      <c r="C15" s="25">
        <v>22.655555555555555</v>
      </c>
      <c r="D15" s="25">
        <v>375.35205769376824</v>
      </c>
      <c r="E15" s="25">
        <v>1337.4400499663734</v>
      </c>
      <c r="F15" s="25">
        <v>318.82159975301619</v>
      </c>
      <c r="G15" s="25">
        <v>6.5555555555555554</v>
      </c>
      <c r="H15" s="25">
        <v>295.63668972840026</v>
      </c>
      <c r="I15" s="25">
        <v>16.629354469060353</v>
      </c>
      <c r="J15" s="25">
        <v>1416.626063462681</v>
      </c>
      <c r="K15" s="25">
        <v>16.100000000000001</v>
      </c>
      <c r="L15" s="25">
        <v>79.71536796536796</v>
      </c>
      <c r="M15" s="25">
        <v>1320.8106954973132</v>
      </c>
      <c r="N15" s="31"/>
    </row>
    <row r="16" spans="1:14">
      <c r="A16" s="7" t="s">
        <v>10</v>
      </c>
      <c r="B16" s="25">
        <v>1058.8976689976689</v>
      </c>
      <c r="C16" s="25">
        <v>32.428571428571431</v>
      </c>
      <c r="D16" s="25">
        <v>182.87409812409811</v>
      </c>
      <c r="E16" s="25">
        <v>843.59499944499942</v>
      </c>
      <c r="F16" s="25">
        <v>125.25624098124098</v>
      </c>
      <c r="G16" s="25">
        <v>17.428571428571427</v>
      </c>
      <c r="H16" s="25">
        <v>100.30266955266956</v>
      </c>
      <c r="I16" s="25">
        <v>7.5250000000000004</v>
      </c>
      <c r="J16" s="25">
        <v>933.64142801642799</v>
      </c>
      <c r="K16" s="25">
        <v>15</v>
      </c>
      <c r="L16" s="25">
        <v>82.571428571428569</v>
      </c>
      <c r="M16" s="25">
        <v>836.06999944499944</v>
      </c>
      <c r="N16" s="31"/>
    </row>
    <row r="17" spans="1:14">
      <c r="A17" s="7" t="s">
        <v>58</v>
      </c>
      <c r="B17" s="25">
        <v>930.5027722277722</v>
      </c>
      <c r="C17" s="25">
        <v>12</v>
      </c>
      <c r="D17" s="25">
        <v>155.99880952380951</v>
      </c>
      <c r="E17" s="25">
        <v>762.50396270396266</v>
      </c>
      <c r="F17" s="25">
        <v>36.346428571428568</v>
      </c>
      <c r="G17" s="25">
        <v>2</v>
      </c>
      <c r="H17" s="25">
        <v>33.346428571428568</v>
      </c>
      <c r="I17" s="25">
        <v>1</v>
      </c>
      <c r="J17" s="25">
        <v>894.15634365634367</v>
      </c>
      <c r="K17" s="25">
        <v>10</v>
      </c>
      <c r="L17" s="25">
        <v>122.65238095238095</v>
      </c>
      <c r="M17" s="25">
        <v>761.50396270396266</v>
      </c>
      <c r="N17" s="31"/>
    </row>
    <row r="18" spans="1:14">
      <c r="B18" s="26"/>
      <c r="C18" s="26"/>
      <c r="D18" s="26"/>
      <c r="E18" s="26"/>
      <c r="F18" s="26"/>
      <c r="G18" s="26"/>
      <c r="H18" s="26"/>
      <c r="I18" s="26"/>
      <c r="J18" s="26"/>
      <c r="K18" s="26"/>
      <c r="L18" s="26"/>
    </row>
    <row r="19" spans="1:14">
      <c r="A19" t="s">
        <v>1</v>
      </c>
      <c r="B19" s="26">
        <v>17455.924775430962</v>
      </c>
      <c r="C19" s="26">
        <v>373.04473304473305</v>
      </c>
      <c r="D19" s="26">
        <v>3100.6576261934429</v>
      </c>
      <c r="E19" s="26">
        <v>13982.222416192784</v>
      </c>
      <c r="F19" s="26">
        <v>2387.0828103781896</v>
      </c>
      <c r="G19" s="26">
        <v>165.38401875901877</v>
      </c>
      <c r="H19" s="26">
        <v>2109.3330260465941</v>
      </c>
      <c r="I19" s="26">
        <v>112.36576557257672</v>
      </c>
      <c r="J19" s="26">
        <v>15068.841965052772</v>
      </c>
      <c r="K19" s="26">
        <v>207.66071428571428</v>
      </c>
      <c r="L19" s="26">
        <v>991.32460014684875</v>
      </c>
      <c r="M19" s="26">
        <v>13869.856650620208</v>
      </c>
    </row>
    <row r="20" spans="1:14">
      <c r="A20" t="s">
        <v>59</v>
      </c>
      <c r="B20" s="26">
        <v>548.48041452012035</v>
      </c>
      <c r="C20" s="26">
        <v>7</v>
      </c>
      <c r="D20" s="26">
        <v>153.9909090909091</v>
      </c>
      <c r="E20" s="26">
        <v>387.48950542921131</v>
      </c>
      <c r="F20" s="26">
        <v>133.71590909090909</v>
      </c>
      <c r="G20" s="26">
        <v>4</v>
      </c>
      <c r="H20" s="26">
        <v>127.21590909090909</v>
      </c>
      <c r="I20" s="26">
        <v>2.5</v>
      </c>
      <c r="J20" s="26">
        <v>414.76450542921128</v>
      </c>
      <c r="K20" s="26">
        <v>3</v>
      </c>
      <c r="L20" s="26">
        <v>26.774999999999999</v>
      </c>
      <c r="M20" s="26">
        <v>384.98950542921131</v>
      </c>
    </row>
    <row r="21" spans="1:14">
      <c r="A21" t="s">
        <v>9</v>
      </c>
      <c r="B21" s="26">
        <v>937.87544929715318</v>
      </c>
      <c r="C21" s="26">
        <v>12.833333333333334</v>
      </c>
      <c r="D21" s="26">
        <v>131.88333333333333</v>
      </c>
      <c r="E21" s="26">
        <v>793.15878263048648</v>
      </c>
      <c r="F21" s="26">
        <v>74.216666666666669</v>
      </c>
      <c r="G21" s="26">
        <v>4.833333333333333</v>
      </c>
      <c r="H21" s="26">
        <v>65.88333333333334</v>
      </c>
      <c r="I21" s="26">
        <v>3.5</v>
      </c>
      <c r="J21" s="26">
        <v>863.65878263048648</v>
      </c>
      <c r="K21" s="26">
        <v>8</v>
      </c>
      <c r="L21" s="26">
        <v>66</v>
      </c>
      <c r="M21" s="26">
        <v>789.65878263048648</v>
      </c>
    </row>
    <row r="22" spans="1:14">
      <c r="A22" t="s">
        <v>13</v>
      </c>
      <c r="B22" s="26">
        <v>615.74643295110684</v>
      </c>
      <c r="C22" s="26">
        <v>16</v>
      </c>
      <c r="D22" s="26">
        <v>149.6029761904762</v>
      </c>
      <c r="E22" s="26">
        <v>450.14345676063067</v>
      </c>
      <c r="F22" s="26">
        <v>125.22916666666667</v>
      </c>
      <c r="G22" s="26">
        <v>10</v>
      </c>
      <c r="H22" s="26">
        <v>108.39583333333333</v>
      </c>
      <c r="I22" s="26">
        <v>6.833333333333333</v>
      </c>
      <c r="J22" s="26">
        <v>490.51726628444021</v>
      </c>
      <c r="K22" s="26">
        <v>6</v>
      </c>
      <c r="L22" s="26">
        <v>41.207142857142856</v>
      </c>
      <c r="M22" s="26">
        <v>443.31012342729736</v>
      </c>
    </row>
    <row r="23" spans="1:14">
      <c r="A23" t="s">
        <v>56</v>
      </c>
      <c r="B23" s="26">
        <v>1247.2837425543707</v>
      </c>
      <c r="C23" s="26">
        <v>42.642857142857146</v>
      </c>
      <c r="D23" s="26">
        <v>272.66566766566768</v>
      </c>
      <c r="E23" s="26">
        <v>931.97521774584595</v>
      </c>
      <c r="F23" s="26">
        <v>226.47738095238094</v>
      </c>
      <c r="G23" s="26">
        <v>26</v>
      </c>
      <c r="H23" s="26">
        <v>198.97738095238094</v>
      </c>
      <c r="I23" s="26">
        <v>1.5</v>
      </c>
      <c r="J23" s="26">
        <v>1020.8063616019898</v>
      </c>
      <c r="K23" s="26">
        <v>16.642857142857142</v>
      </c>
      <c r="L23" s="26">
        <v>73.688286713286715</v>
      </c>
      <c r="M23" s="26">
        <v>930.47521774584595</v>
      </c>
    </row>
    <row r="24" spans="1:14">
      <c r="A24" t="s">
        <v>57</v>
      </c>
      <c r="B24" s="26">
        <v>1008.4132395382395</v>
      </c>
      <c r="C24" s="26">
        <v>68.404761904761898</v>
      </c>
      <c r="D24" s="26">
        <v>259.66031746031746</v>
      </c>
      <c r="E24" s="26">
        <v>680.34816017316018</v>
      </c>
      <c r="F24" s="26">
        <v>267.39365079365081</v>
      </c>
      <c r="G24" s="26">
        <v>47.333333333333336</v>
      </c>
      <c r="H24" s="26">
        <v>216.06031746031746</v>
      </c>
      <c r="I24" s="26">
        <v>4</v>
      </c>
      <c r="J24" s="26">
        <v>741.01958874458876</v>
      </c>
      <c r="K24" s="26">
        <v>21.071428571428573</v>
      </c>
      <c r="L24" s="26">
        <v>43.6</v>
      </c>
      <c r="M24" s="26">
        <v>676.34816017316018</v>
      </c>
    </row>
    <row r="25" spans="1:14">
      <c r="A25" t="s">
        <v>12</v>
      </c>
      <c r="B25" s="26">
        <v>1870.6893981018982</v>
      </c>
      <c r="C25" s="26">
        <v>30.75</v>
      </c>
      <c r="D25" s="26">
        <v>160.02933177933178</v>
      </c>
      <c r="E25" s="26">
        <v>1679.9100663225663</v>
      </c>
      <c r="F25" s="26">
        <v>105.09094794094794</v>
      </c>
      <c r="G25" s="26">
        <v>15.75</v>
      </c>
      <c r="H25" s="26">
        <v>77.824281274281276</v>
      </c>
      <c r="I25" s="26">
        <v>11.516666666666667</v>
      </c>
      <c r="J25" s="26">
        <v>1765.5984501609501</v>
      </c>
      <c r="K25" s="26">
        <v>15</v>
      </c>
      <c r="L25" s="26">
        <v>82.205050505050508</v>
      </c>
      <c r="M25" s="26">
        <v>1668.3933996558997</v>
      </c>
    </row>
    <row r="26" spans="1:14">
      <c r="A26" t="s">
        <v>8</v>
      </c>
      <c r="B26" s="26">
        <v>809.59380619380624</v>
      </c>
      <c r="C26" s="26">
        <v>28</v>
      </c>
      <c r="D26" s="26">
        <v>235.74642857142857</v>
      </c>
      <c r="E26" s="26">
        <v>545.84737762237762</v>
      </c>
      <c r="F26" s="26">
        <v>177.6396103896104</v>
      </c>
      <c r="G26" s="26">
        <v>16</v>
      </c>
      <c r="H26" s="26">
        <v>154.82142857142858</v>
      </c>
      <c r="I26" s="26">
        <v>6.8181818181818183</v>
      </c>
      <c r="J26" s="26">
        <v>631.95419580419582</v>
      </c>
      <c r="K26" s="26">
        <v>12</v>
      </c>
      <c r="L26" s="26">
        <v>80.924999999999997</v>
      </c>
      <c r="M26" s="26">
        <v>539.02919580419575</v>
      </c>
    </row>
    <row r="27" spans="1:14">
      <c r="A27" t="s">
        <v>4</v>
      </c>
      <c r="B27" s="26">
        <v>2445.1502678751131</v>
      </c>
      <c r="C27" s="26">
        <v>25.5</v>
      </c>
      <c r="D27" s="26">
        <v>470.02929899621074</v>
      </c>
      <c r="E27" s="26">
        <v>1949.6209688789022</v>
      </c>
      <c r="F27" s="26">
        <v>420.66109265834496</v>
      </c>
      <c r="G27" s="26">
        <v>4.875</v>
      </c>
      <c r="H27" s="26">
        <v>380.71548242062948</v>
      </c>
      <c r="I27" s="26">
        <v>35.070610237715499</v>
      </c>
      <c r="J27" s="26">
        <v>2024.489175216768</v>
      </c>
      <c r="K27" s="26">
        <v>20.625</v>
      </c>
      <c r="L27" s="26">
        <v>89.313816575581285</v>
      </c>
      <c r="M27" s="26">
        <v>1914.5503586411869</v>
      </c>
    </row>
    <row r="28" spans="1:14">
      <c r="A28" t="s">
        <v>11</v>
      </c>
      <c r="B28" s="26">
        <v>581.6575036075036</v>
      </c>
      <c r="C28" s="26">
        <v>17.441558441558442</v>
      </c>
      <c r="D28" s="26">
        <v>137</v>
      </c>
      <c r="E28" s="26">
        <v>427.21594516594519</v>
      </c>
      <c r="F28" s="26">
        <v>125.94155844155844</v>
      </c>
      <c r="G28" s="26">
        <v>6.9415584415584419</v>
      </c>
      <c r="H28" s="26">
        <v>113</v>
      </c>
      <c r="I28" s="26">
        <v>6</v>
      </c>
      <c r="J28" s="26">
        <v>455.71594516594519</v>
      </c>
      <c r="K28" s="26">
        <v>10.5</v>
      </c>
      <c r="L28" s="26">
        <v>24</v>
      </c>
      <c r="M28" s="26">
        <v>421.21594516594519</v>
      </c>
    </row>
    <row r="29" spans="1:14">
      <c r="A29" t="s">
        <v>6</v>
      </c>
      <c r="B29" s="26">
        <v>2439.6849056550604</v>
      </c>
      <c r="C29" s="26">
        <v>39.65</v>
      </c>
      <c r="D29" s="26">
        <v>288.31748532169587</v>
      </c>
      <c r="E29" s="26">
        <v>2111.7174203333648</v>
      </c>
      <c r="F29" s="26">
        <v>191.97112890033944</v>
      </c>
      <c r="G29" s="26">
        <v>2</v>
      </c>
      <c r="H29" s="26">
        <v>181.49850985272039</v>
      </c>
      <c r="I29" s="26">
        <v>8.4726190476190482</v>
      </c>
      <c r="J29" s="26">
        <v>2247.713776754721</v>
      </c>
      <c r="K29" s="26">
        <v>37.65</v>
      </c>
      <c r="L29" s="26">
        <v>106.81897546897547</v>
      </c>
      <c r="M29" s="26">
        <v>2103.2448012857458</v>
      </c>
    </row>
    <row r="30" spans="1:14">
      <c r="A30" t="s">
        <v>7</v>
      </c>
      <c r="B30" s="26">
        <v>1226.5015106954504</v>
      </c>
      <c r="C30" s="26">
        <v>17.738095238095237</v>
      </c>
      <c r="D30" s="26">
        <v>127.50691244239631</v>
      </c>
      <c r="E30" s="26">
        <v>1081.256503014959</v>
      </c>
      <c r="F30" s="26">
        <v>58.321428571428569</v>
      </c>
      <c r="G30" s="26">
        <v>1.6666666666666667</v>
      </c>
      <c r="H30" s="26">
        <v>55.654761904761905</v>
      </c>
      <c r="I30" s="26">
        <v>1</v>
      </c>
      <c r="J30" s="26">
        <v>1168.180082124022</v>
      </c>
      <c r="K30" s="26">
        <v>16.071428571428573</v>
      </c>
      <c r="L30" s="26">
        <v>71.852150537634415</v>
      </c>
      <c r="M30" s="26">
        <v>1080.256503014959</v>
      </c>
    </row>
    <row r="31" spans="1:14">
      <c r="A31" t="s">
        <v>5</v>
      </c>
      <c r="B31" s="26">
        <v>1735.4476632156973</v>
      </c>
      <c r="C31" s="26">
        <v>22.655555555555555</v>
      </c>
      <c r="D31" s="26">
        <v>375.35205769376824</v>
      </c>
      <c r="E31" s="26">
        <v>1337.4400499663734</v>
      </c>
      <c r="F31" s="26">
        <v>318.82159975301619</v>
      </c>
      <c r="G31" s="26">
        <v>6.5555555555555554</v>
      </c>
      <c r="H31" s="26">
        <v>295.63668972840026</v>
      </c>
      <c r="I31" s="26">
        <v>16.629354469060353</v>
      </c>
      <c r="J31" s="26">
        <v>1416.626063462681</v>
      </c>
      <c r="K31" s="26">
        <v>16.100000000000001</v>
      </c>
      <c r="L31" s="26">
        <v>79.71536796536796</v>
      </c>
      <c r="M31" s="26">
        <v>1320.8106954973132</v>
      </c>
    </row>
    <row r="32" spans="1:14">
      <c r="A32" t="s">
        <v>10</v>
      </c>
      <c r="B32" s="26">
        <v>1058.8976689976689</v>
      </c>
      <c r="C32" s="26">
        <v>32.428571428571431</v>
      </c>
      <c r="D32" s="26">
        <v>182.87409812409811</v>
      </c>
      <c r="E32" s="26">
        <v>843.59499944499942</v>
      </c>
      <c r="F32" s="26">
        <v>125.25624098124098</v>
      </c>
      <c r="G32" s="26">
        <v>17.428571428571427</v>
      </c>
      <c r="H32" s="26">
        <v>100.30266955266956</v>
      </c>
      <c r="I32" s="26">
        <v>7.5250000000000004</v>
      </c>
      <c r="J32" s="26">
        <v>933.64142801642799</v>
      </c>
      <c r="K32" s="26">
        <v>15</v>
      </c>
      <c r="L32" s="26">
        <v>82.571428571428569</v>
      </c>
      <c r="M32" s="26">
        <v>836.06999944499944</v>
      </c>
    </row>
    <row r="33" spans="1:13">
      <c r="A33" t="s">
        <v>58</v>
      </c>
      <c r="B33" s="26">
        <v>930.5027722277722</v>
      </c>
      <c r="C33" s="26">
        <v>12</v>
      </c>
      <c r="D33" s="26">
        <v>155.99880952380951</v>
      </c>
      <c r="E33" s="26">
        <v>762.50396270396266</v>
      </c>
      <c r="F33" s="26">
        <v>36.346428571428568</v>
      </c>
      <c r="G33" s="26">
        <v>2</v>
      </c>
      <c r="H33" s="26">
        <v>33.346428571428568</v>
      </c>
      <c r="I33" s="26">
        <v>1</v>
      </c>
      <c r="J33" s="26">
        <v>894.15634365634367</v>
      </c>
      <c r="K33" s="26">
        <v>10</v>
      </c>
      <c r="L33" s="26">
        <v>122.65238095238095</v>
      </c>
      <c r="M33" s="26">
        <v>761.50396270396266</v>
      </c>
    </row>
    <row r="46" spans="1:13" ht="12.75">
      <c r="B46" s="24"/>
      <c r="C46" s="24"/>
      <c r="D46" s="24"/>
      <c r="E46" s="24"/>
      <c r="F46" s="24"/>
      <c r="G46" s="24"/>
      <c r="H46" s="24"/>
      <c r="I46" s="24"/>
      <c r="J46" s="24"/>
      <c r="K46" s="24"/>
      <c r="L46" s="24"/>
      <c r="M46" s="24"/>
    </row>
  </sheetData>
  <phoneticPr fontId="0" type="noConversion"/>
  <pageMargins left="0.75" right="0.75" top="1" bottom="1" header="0.5" footer="0.5"/>
  <pageSetup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filterMode="1"/>
  <dimension ref="A1:G68"/>
  <sheetViews>
    <sheetView workbookViewId="0">
      <selection activeCell="C73" sqref="C73"/>
    </sheetView>
  </sheetViews>
  <sheetFormatPr defaultRowHeight="12"/>
  <cols>
    <col min="1" max="1" width="16.7109375" bestFit="1" customWidth="1"/>
    <col min="2" max="2" width="15" bestFit="1" customWidth="1"/>
  </cols>
  <sheetData>
    <row r="1" spans="1:6">
      <c r="A1" t="s">
        <v>32</v>
      </c>
      <c r="B1" t="s">
        <v>33</v>
      </c>
      <c r="C1" t="s">
        <v>34</v>
      </c>
      <c r="D1" t="s">
        <v>35</v>
      </c>
      <c r="E1" t="s">
        <v>36</v>
      </c>
      <c r="F1" t="s">
        <v>37</v>
      </c>
    </row>
    <row r="2" spans="1:6" hidden="1">
      <c r="A2" t="s">
        <v>51</v>
      </c>
      <c r="B2" t="s">
        <v>39</v>
      </c>
      <c r="C2">
        <v>656.92054499999995</v>
      </c>
      <c r="D2">
        <v>54.535714300000002</v>
      </c>
      <c r="E2">
        <v>109.5</v>
      </c>
      <c r="F2">
        <v>492.88483100000002</v>
      </c>
    </row>
    <row r="3" spans="1:6" hidden="1">
      <c r="A3" t="s">
        <v>51</v>
      </c>
      <c r="B3" t="s">
        <v>54</v>
      </c>
      <c r="C3">
        <v>646.34911699999998</v>
      </c>
      <c r="D3">
        <v>51.535714300000002</v>
      </c>
      <c r="E3">
        <v>102.92857100000001</v>
      </c>
      <c r="F3">
        <v>491.88483100000002</v>
      </c>
    </row>
    <row r="4" spans="1:6" hidden="1">
      <c r="A4" t="s">
        <v>51</v>
      </c>
      <c r="B4" t="s">
        <v>53</v>
      </c>
      <c r="C4">
        <v>10.571428600000001</v>
      </c>
      <c r="D4">
        <v>3</v>
      </c>
      <c r="E4">
        <v>6.5714285700000001</v>
      </c>
      <c r="F4">
        <v>1</v>
      </c>
    </row>
    <row r="5" spans="1:6" hidden="1">
      <c r="A5" t="s">
        <v>52</v>
      </c>
      <c r="B5" t="s">
        <v>39</v>
      </c>
      <c r="C5">
        <v>635.10588600000005</v>
      </c>
      <c r="D5">
        <v>24.2</v>
      </c>
      <c r="E5">
        <v>83.878787900000006</v>
      </c>
      <c r="F5">
        <v>527.02709800000002</v>
      </c>
    </row>
    <row r="6" spans="1:6" hidden="1">
      <c r="A6" t="s">
        <v>52</v>
      </c>
      <c r="B6" t="s">
        <v>54</v>
      </c>
      <c r="C6">
        <v>614.65588600000001</v>
      </c>
      <c r="D6">
        <v>19</v>
      </c>
      <c r="E6">
        <v>70.878787900000006</v>
      </c>
      <c r="F6">
        <v>524.77709800000002</v>
      </c>
    </row>
    <row r="7" spans="1:6" hidden="1">
      <c r="A7" t="s">
        <v>52</v>
      </c>
      <c r="B7" t="s">
        <v>53</v>
      </c>
      <c r="C7">
        <v>20.45</v>
      </c>
      <c r="D7">
        <v>5.2</v>
      </c>
      <c r="E7">
        <v>13</v>
      </c>
      <c r="F7">
        <v>2.25</v>
      </c>
    </row>
    <row r="8" spans="1:6" hidden="1">
      <c r="A8" t="s">
        <v>41</v>
      </c>
      <c r="B8" t="s">
        <v>39</v>
      </c>
      <c r="C8">
        <v>491.41432600000002</v>
      </c>
      <c r="D8">
        <v>17.25</v>
      </c>
      <c r="E8">
        <v>78.421568600000001</v>
      </c>
      <c r="F8">
        <v>395.74275699999998</v>
      </c>
    </row>
    <row r="9" spans="1:6" hidden="1">
      <c r="A9" t="s">
        <v>41</v>
      </c>
      <c r="B9" t="s">
        <v>54</v>
      </c>
      <c r="C9">
        <v>469.11432600000001</v>
      </c>
      <c r="D9">
        <v>10.25</v>
      </c>
      <c r="E9">
        <v>64.421568600000001</v>
      </c>
      <c r="F9">
        <v>394.44275699999997</v>
      </c>
    </row>
    <row r="10" spans="1:6" hidden="1">
      <c r="A10" t="s">
        <v>41</v>
      </c>
      <c r="B10" t="s">
        <v>53</v>
      </c>
      <c r="C10">
        <v>22.3</v>
      </c>
      <c r="D10">
        <v>7</v>
      </c>
      <c r="E10">
        <v>14</v>
      </c>
      <c r="F10">
        <v>1.3</v>
      </c>
    </row>
    <row r="11" spans="1:6" hidden="1">
      <c r="A11" t="s">
        <v>46</v>
      </c>
      <c r="B11" t="s">
        <v>39</v>
      </c>
      <c r="C11">
        <v>471.31282099999999</v>
      </c>
      <c r="D11">
        <v>35.847222199999997</v>
      </c>
      <c r="E11">
        <v>103.511905</v>
      </c>
      <c r="F11">
        <v>331.95369399999998</v>
      </c>
    </row>
    <row r="12" spans="1:6" hidden="1">
      <c r="A12" t="s">
        <v>46</v>
      </c>
      <c r="B12" t="s">
        <v>54</v>
      </c>
      <c r="C12">
        <v>424.68782099999999</v>
      </c>
      <c r="D12">
        <v>19.222222200000001</v>
      </c>
      <c r="E12">
        <v>74.761904799999996</v>
      </c>
      <c r="F12">
        <v>330.70369399999998</v>
      </c>
    </row>
    <row r="13" spans="1:6" hidden="1">
      <c r="A13" t="s">
        <v>46</v>
      </c>
      <c r="B13" t="s">
        <v>53</v>
      </c>
      <c r="C13">
        <v>46.625</v>
      </c>
      <c r="D13">
        <v>16.625</v>
      </c>
      <c r="E13">
        <v>28.75</v>
      </c>
      <c r="F13">
        <v>1.25</v>
      </c>
    </row>
    <row r="14" spans="1:6" hidden="1">
      <c r="A14" t="s">
        <v>48</v>
      </c>
      <c r="B14" t="s">
        <v>39</v>
      </c>
      <c r="C14">
        <v>1840.1280099999999</v>
      </c>
      <c r="D14">
        <v>276.61428599999999</v>
      </c>
      <c r="E14">
        <v>372.89841300000001</v>
      </c>
      <c r="F14">
        <v>1190.6153099999999</v>
      </c>
    </row>
    <row r="15" spans="1:6" hidden="1">
      <c r="A15" t="s">
        <v>48</v>
      </c>
      <c r="B15" t="s">
        <v>54</v>
      </c>
      <c r="C15">
        <v>1668.23822</v>
      </c>
      <c r="D15">
        <v>142.816667</v>
      </c>
      <c r="E15">
        <v>337.07409799999999</v>
      </c>
      <c r="F15">
        <v>1188.34745</v>
      </c>
    </row>
    <row r="16" spans="1:6" hidden="1">
      <c r="A16" t="s">
        <v>48</v>
      </c>
      <c r="B16" t="s">
        <v>53</v>
      </c>
      <c r="C16">
        <v>171.889791</v>
      </c>
      <c r="D16">
        <v>133.797619</v>
      </c>
      <c r="E16">
        <v>35.824314600000001</v>
      </c>
      <c r="F16">
        <v>2.2678571399999998</v>
      </c>
    </row>
    <row r="17" spans="1:6" hidden="1">
      <c r="A17" t="s">
        <v>47</v>
      </c>
      <c r="B17" t="s">
        <v>39</v>
      </c>
      <c r="C17">
        <v>1476.2005200000001</v>
      </c>
      <c r="D17">
        <v>26.034523799999999</v>
      </c>
      <c r="E17">
        <v>121.293561</v>
      </c>
      <c r="F17">
        <v>1328.8724400000001</v>
      </c>
    </row>
    <row r="18" spans="1:6" hidden="1">
      <c r="A18" t="s">
        <v>47</v>
      </c>
      <c r="B18" t="s">
        <v>54</v>
      </c>
      <c r="C18">
        <v>1448.1494700000001</v>
      </c>
      <c r="D18">
        <v>22.2916667</v>
      </c>
      <c r="E18">
        <v>99.615530300000003</v>
      </c>
      <c r="F18">
        <v>1326.2422799999999</v>
      </c>
    </row>
    <row r="19" spans="1:6" hidden="1">
      <c r="A19" t="s">
        <v>47</v>
      </c>
      <c r="B19" t="s">
        <v>53</v>
      </c>
      <c r="C19">
        <v>28.051046199999998</v>
      </c>
      <c r="D19">
        <v>3.7428571399999999</v>
      </c>
      <c r="E19">
        <v>21.6780303</v>
      </c>
      <c r="F19">
        <v>2.6301587299999998</v>
      </c>
    </row>
    <row r="20" spans="1:6" hidden="1">
      <c r="A20" t="s">
        <v>43</v>
      </c>
      <c r="B20" t="s">
        <v>39</v>
      </c>
      <c r="C20">
        <v>501.03300899999999</v>
      </c>
      <c r="D20">
        <v>21</v>
      </c>
      <c r="E20">
        <v>104.17857100000001</v>
      </c>
      <c r="F20">
        <v>375.85443700000002</v>
      </c>
    </row>
    <row r="21" spans="1:6" hidden="1">
      <c r="A21" t="s">
        <v>43</v>
      </c>
      <c r="B21" t="s">
        <v>54</v>
      </c>
      <c r="C21">
        <v>485.98777100000001</v>
      </c>
      <c r="D21">
        <v>13</v>
      </c>
      <c r="E21">
        <v>98.75</v>
      </c>
      <c r="F21">
        <v>374.23777100000001</v>
      </c>
    </row>
    <row r="22" spans="1:6" hidden="1">
      <c r="A22" t="s">
        <v>43</v>
      </c>
      <c r="B22" t="s">
        <v>53</v>
      </c>
      <c r="C22">
        <v>15.045238100000001</v>
      </c>
      <c r="D22">
        <v>8</v>
      </c>
      <c r="E22">
        <v>5.4285714299999999</v>
      </c>
      <c r="F22">
        <v>1.6166666700000001</v>
      </c>
    </row>
    <row r="23" spans="1:6" hidden="1">
      <c r="A23" t="s">
        <v>38</v>
      </c>
      <c r="B23" t="s">
        <v>39</v>
      </c>
      <c r="C23">
        <v>14028.950699999999</v>
      </c>
      <c r="D23">
        <v>997.39404200000001</v>
      </c>
      <c r="E23">
        <v>2624.30357</v>
      </c>
      <c r="F23">
        <v>10407.2531</v>
      </c>
    </row>
    <row r="24" spans="1:6">
      <c r="A24" t="s">
        <v>38</v>
      </c>
      <c r="B24" t="s">
        <v>54</v>
      </c>
      <c r="C24">
        <v>13408.562599999999</v>
      </c>
      <c r="D24">
        <v>750.65356599999996</v>
      </c>
      <c r="E24">
        <v>2275.4913000000001</v>
      </c>
      <c r="F24">
        <v>10382.4177</v>
      </c>
    </row>
    <row r="25" spans="1:6" hidden="1">
      <c r="A25" t="s">
        <v>38</v>
      </c>
      <c r="B25" t="s">
        <v>53</v>
      </c>
      <c r="C25">
        <v>620.388059</v>
      </c>
      <c r="D25">
        <v>246.740476</v>
      </c>
      <c r="E25">
        <v>348.81226600000002</v>
      </c>
      <c r="F25">
        <v>24.835317499999999</v>
      </c>
    </row>
    <row r="26" spans="1:6" hidden="1">
      <c r="A26" t="s">
        <v>49</v>
      </c>
      <c r="B26" t="s">
        <v>39</v>
      </c>
      <c r="C26">
        <v>2094.1083899999999</v>
      </c>
      <c r="D26">
        <v>119.213919</v>
      </c>
      <c r="E26">
        <v>394.55317700000001</v>
      </c>
      <c r="F26">
        <v>1580.3412900000001</v>
      </c>
    </row>
    <row r="27" spans="1:6" hidden="1">
      <c r="A27" t="s">
        <v>49</v>
      </c>
      <c r="B27" t="s">
        <v>54</v>
      </c>
      <c r="C27">
        <v>1993.86275</v>
      </c>
      <c r="D27">
        <v>97.213919399999995</v>
      </c>
      <c r="E27">
        <v>318.97420899999997</v>
      </c>
      <c r="F27">
        <v>1577.67462</v>
      </c>
    </row>
    <row r="28" spans="1:6" hidden="1">
      <c r="A28" t="s">
        <v>49</v>
      </c>
      <c r="B28" t="s">
        <v>53</v>
      </c>
      <c r="C28">
        <v>100.24563499999999</v>
      </c>
      <c r="D28">
        <v>22</v>
      </c>
      <c r="E28">
        <v>75.5789683</v>
      </c>
      <c r="F28">
        <v>2.6666666700000001</v>
      </c>
    </row>
    <row r="29" spans="1:6" hidden="1">
      <c r="A29" t="s">
        <v>42</v>
      </c>
      <c r="B29" t="s">
        <v>39</v>
      </c>
      <c r="C29">
        <v>399.164466</v>
      </c>
      <c r="D29">
        <v>26.375</v>
      </c>
      <c r="E29">
        <v>99.1688312</v>
      </c>
      <c r="F29">
        <v>273.62063499999999</v>
      </c>
    </row>
    <row r="30" spans="1:6" hidden="1">
      <c r="A30" t="s">
        <v>42</v>
      </c>
      <c r="B30" t="s">
        <v>54</v>
      </c>
      <c r="C30">
        <v>356.789466</v>
      </c>
      <c r="D30">
        <v>18</v>
      </c>
      <c r="E30">
        <v>66.1688312</v>
      </c>
      <c r="F30">
        <v>272.62063499999999</v>
      </c>
    </row>
    <row r="31" spans="1:6" hidden="1">
      <c r="A31" t="s">
        <v>42</v>
      </c>
      <c r="B31" t="s">
        <v>53</v>
      </c>
      <c r="C31">
        <v>42.375</v>
      </c>
      <c r="D31">
        <v>8.375</v>
      </c>
      <c r="E31">
        <v>33</v>
      </c>
      <c r="F31">
        <v>1</v>
      </c>
    </row>
    <row r="32" spans="1:6" hidden="1">
      <c r="A32" t="s">
        <v>40</v>
      </c>
      <c r="B32" t="s">
        <v>39</v>
      </c>
      <c r="C32">
        <v>2146.6809699999999</v>
      </c>
      <c r="D32">
        <v>168.5</v>
      </c>
      <c r="E32">
        <v>516.84804899999995</v>
      </c>
      <c r="F32">
        <v>1461.3329200000001</v>
      </c>
    </row>
    <row r="33" spans="1:6" hidden="1">
      <c r="A33" t="s">
        <v>40</v>
      </c>
      <c r="B33" t="s">
        <v>54</v>
      </c>
      <c r="C33">
        <v>2122.3476300000002</v>
      </c>
      <c r="D33">
        <v>162.5</v>
      </c>
      <c r="E33">
        <v>499.68138299999998</v>
      </c>
      <c r="F33">
        <v>1460.16625</v>
      </c>
    </row>
    <row r="34" spans="1:6" hidden="1">
      <c r="A34" t="s">
        <v>40</v>
      </c>
      <c r="B34" t="s">
        <v>53</v>
      </c>
      <c r="C34">
        <v>24.3333333</v>
      </c>
      <c r="D34">
        <v>6</v>
      </c>
      <c r="E34">
        <v>17.1666667</v>
      </c>
      <c r="F34">
        <v>1.1666666699999999</v>
      </c>
    </row>
    <row r="35" spans="1:6" hidden="1">
      <c r="A35" t="s">
        <v>45</v>
      </c>
      <c r="B35" t="s">
        <v>39</v>
      </c>
      <c r="C35">
        <v>1110.1079999999999</v>
      </c>
      <c r="D35">
        <v>87.066233800000006</v>
      </c>
      <c r="E35">
        <v>233.72341299999999</v>
      </c>
      <c r="F35">
        <v>789.31835699999999</v>
      </c>
    </row>
    <row r="36" spans="1:6" hidden="1">
      <c r="A36" t="s">
        <v>45</v>
      </c>
      <c r="B36" t="s">
        <v>54</v>
      </c>
      <c r="C36">
        <v>1092.1079999999999</v>
      </c>
      <c r="D36">
        <v>85.066233800000006</v>
      </c>
      <c r="E36">
        <v>217.72341299999999</v>
      </c>
      <c r="F36">
        <v>789.31835699999999</v>
      </c>
    </row>
    <row r="37" spans="1:6" hidden="1">
      <c r="A37" t="s">
        <v>45</v>
      </c>
      <c r="B37" t="s">
        <v>53</v>
      </c>
      <c r="C37">
        <v>0</v>
      </c>
      <c r="D37">
        <v>2</v>
      </c>
      <c r="E37">
        <v>16</v>
      </c>
    </row>
    <row r="38" spans="1:6" hidden="1">
      <c r="A38" t="s">
        <v>50</v>
      </c>
      <c r="B38" t="s">
        <v>39</v>
      </c>
      <c r="C38">
        <v>1401.5573899999999</v>
      </c>
      <c r="D38">
        <v>82.557142900000002</v>
      </c>
      <c r="E38">
        <v>253.47685899999999</v>
      </c>
      <c r="F38">
        <v>1065.5233900000001</v>
      </c>
    </row>
    <row r="39" spans="1:6" hidden="1">
      <c r="A39" t="s">
        <v>50</v>
      </c>
      <c r="B39" t="s">
        <v>54</v>
      </c>
      <c r="C39">
        <v>1345.3653300000001</v>
      </c>
      <c r="D39">
        <v>71.557142900000002</v>
      </c>
      <c r="E39">
        <v>212.805431</v>
      </c>
      <c r="F39">
        <v>1061.0027500000001</v>
      </c>
    </row>
    <row r="40" spans="1:6" hidden="1">
      <c r="A40" t="s">
        <v>50</v>
      </c>
      <c r="B40" t="s">
        <v>53</v>
      </c>
      <c r="C40">
        <v>56.192063500000003</v>
      </c>
      <c r="D40">
        <v>11</v>
      </c>
      <c r="E40">
        <v>40.671428599999999</v>
      </c>
      <c r="F40">
        <v>4.52063492</v>
      </c>
    </row>
    <row r="41" spans="1:6" hidden="1">
      <c r="A41" t="s">
        <v>44</v>
      </c>
      <c r="B41" t="s">
        <v>39</v>
      </c>
      <c r="C41">
        <v>805.21634800000004</v>
      </c>
      <c r="D41">
        <v>58.2</v>
      </c>
      <c r="E41">
        <v>152.85043300000001</v>
      </c>
      <c r="F41">
        <v>594.16591500000004</v>
      </c>
    </row>
    <row r="42" spans="1:6" hidden="1">
      <c r="A42" t="s">
        <v>44</v>
      </c>
      <c r="B42" t="s">
        <v>54</v>
      </c>
      <c r="C42">
        <v>740.90682400000003</v>
      </c>
      <c r="D42">
        <v>38.200000000000003</v>
      </c>
      <c r="E42">
        <v>111.707576</v>
      </c>
      <c r="F42">
        <v>590.99924799999997</v>
      </c>
    </row>
    <row r="43" spans="1:6" hidden="1">
      <c r="A43" t="s">
        <v>44</v>
      </c>
      <c r="B43" t="s">
        <v>53</v>
      </c>
      <c r="C43">
        <v>64.309523799999994</v>
      </c>
      <c r="D43">
        <v>20</v>
      </c>
      <c r="E43">
        <v>41.142857100000001</v>
      </c>
      <c r="F43">
        <v>3.1666666700000001</v>
      </c>
    </row>
    <row r="44" spans="1:6" hidden="1"/>
    <row r="45" spans="1:6" hidden="1"/>
    <row r="46" spans="1:6" hidden="1"/>
    <row r="47" spans="1:6" hidden="1"/>
    <row r="48" spans="1:6" hidden="1"/>
    <row r="49" spans="1:7" hidden="1"/>
    <row r="53" spans="1:7">
      <c r="B53" s="29" t="s">
        <v>55</v>
      </c>
      <c r="C53" s="29"/>
    </row>
    <row r="54" spans="1:7" ht="15">
      <c r="A54" t="s">
        <v>1</v>
      </c>
      <c r="B54" s="26">
        <v>14028.95067031</v>
      </c>
      <c r="C54" s="26">
        <v>10382.417740999999</v>
      </c>
      <c r="D54" s="33">
        <f>C54/B54</f>
        <v>0.74007087094351998</v>
      </c>
      <c r="G54" s="21"/>
    </row>
    <row r="55" spans="1:7">
      <c r="A55" s="28" t="s">
        <v>31</v>
      </c>
      <c r="B55" s="26"/>
      <c r="C55" s="30"/>
      <c r="D55" s="31"/>
      <c r="G55" s="23"/>
    </row>
    <row r="56" spans="1:7">
      <c r="A56" t="s">
        <v>2</v>
      </c>
      <c r="B56" s="26">
        <v>656.92054486999996</v>
      </c>
      <c r="C56" s="26">
        <v>491.88483100000002</v>
      </c>
      <c r="D56" s="31">
        <f t="shared" ref="D56:D68" si="0">C56/B56</f>
        <v>0.7487737061067874</v>
      </c>
      <c r="G56" s="21"/>
    </row>
    <row r="57" spans="1:7">
      <c r="A57" t="s">
        <v>9</v>
      </c>
      <c r="B57" s="26">
        <v>635.10588590000009</v>
      </c>
      <c r="C57" s="26">
        <v>524.77709800000002</v>
      </c>
      <c r="D57" s="31">
        <f t="shared" si="0"/>
        <v>0.82628284456275414</v>
      </c>
      <c r="G57" s="21"/>
    </row>
    <row r="58" spans="1:7">
      <c r="A58" t="s">
        <v>13</v>
      </c>
      <c r="B58" s="26">
        <v>491.41432559999998</v>
      </c>
      <c r="C58" s="26">
        <v>394.44275699999997</v>
      </c>
      <c r="D58" s="31">
        <f t="shared" si="0"/>
        <v>0.80266841329543848</v>
      </c>
      <c r="G58" s="21"/>
    </row>
    <row r="59" spans="1:7" ht="14.25">
      <c r="A59" t="s">
        <v>14</v>
      </c>
      <c r="B59" s="26">
        <v>471.31282099999999</v>
      </c>
      <c r="C59" s="26">
        <v>330.70369399999998</v>
      </c>
      <c r="D59" s="32">
        <f t="shared" si="0"/>
        <v>0.70166496489175711</v>
      </c>
      <c r="F59">
        <v>0.90107419547578993</v>
      </c>
      <c r="G59" s="21"/>
    </row>
    <row r="60" spans="1:7" ht="14.25">
      <c r="A60" t="s">
        <v>3</v>
      </c>
      <c r="B60" s="26">
        <v>1840.1280057399999</v>
      </c>
      <c r="C60" s="26">
        <v>1188.34745</v>
      </c>
      <c r="D60" s="32">
        <f t="shared" si="0"/>
        <v>0.64579607847559006</v>
      </c>
      <c r="F60">
        <v>0.90658813397556259</v>
      </c>
      <c r="G60" s="21"/>
    </row>
    <row r="61" spans="1:7">
      <c r="A61" t="s">
        <v>12</v>
      </c>
      <c r="B61" s="26">
        <v>1476.20052317</v>
      </c>
      <c r="C61" s="26">
        <v>1326.2422799999999</v>
      </c>
      <c r="D61" s="31">
        <f t="shared" si="0"/>
        <v>0.89841607504109333</v>
      </c>
      <c r="F61">
        <v>0.89384075089798165</v>
      </c>
      <c r="G61" s="21"/>
    </row>
    <row r="62" spans="1:7">
      <c r="A62" t="s">
        <v>8</v>
      </c>
      <c r="B62" s="26">
        <v>501.03300910000002</v>
      </c>
      <c r="C62" s="26">
        <v>374.23777100000001</v>
      </c>
      <c r="D62" s="31">
        <f t="shared" si="0"/>
        <v>0.74693236613739111</v>
      </c>
      <c r="F62">
        <v>0.92013385725699504</v>
      </c>
      <c r="G62" s="21"/>
    </row>
    <row r="63" spans="1:7">
      <c r="A63" t="s">
        <v>4</v>
      </c>
      <c r="B63" s="26">
        <v>2094.10838337</v>
      </c>
      <c r="C63" s="26">
        <v>1577.67462</v>
      </c>
      <c r="D63" s="31">
        <f t="shared" si="0"/>
        <v>0.75338728049074755</v>
      </c>
      <c r="F63" s="31">
        <f>SUBTOTAL(9,F59:F62)/4</f>
        <v>0.90540923440158227</v>
      </c>
      <c r="G63" s="21"/>
    </row>
    <row r="64" spans="1:7" ht="14.25">
      <c r="A64" t="s">
        <v>11</v>
      </c>
      <c r="B64" s="26">
        <v>399.16446619999999</v>
      </c>
      <c r="C64" s="26">
        <v>272.62063499999999</v>
      </c>
      <c r="D64" s="32">
        <f t="shared" si="0"/>
        <v>0.68297821596024622</v>
      </c>
      <c r="G64" s="21"/>
    </row>
    <row r="65" spans="1:7">
      <c r="A65" t="s">
        <v>6</v>
      </c>
      <c r="B65" s="26">
        <v>2146.6809663700001</v>
      </c>
      <c r="C65" s="26">
        <v>1460.16625</v>
      </c>
      <c r="D65" s="31">
        <f t="shared" si="0"/>
        <v>0.68019713822176175</v>
      </c>
      <c r="G65" s="21"/>
    </row>
    <row r="66" spans="1:7">
      <c r="A66" t="s">
        <v>7</v>
      </c>
      <c r="B66" s="26">
        <v>1110.1080038</v>
      </c>
      <c r="C66" s="26">
        <v>789.31835699999999</v>
      </c>
      <c r="D66" s="31">
        <f t="shared" si="0"/>
        <v>0.71102843533970739</v>
      </c>
      <c r="G66" s="21"/>
    </row>
    <row r="67" spans="1:7">
      <c r="A67" t="s">
        <v>5</v>
      </c>
      <c r="B67" s="26">
        <v>1401.5573874199999</v>
      </c>
      <c r="C67" s="26">
        <v>1061.0027500000001</v>
      </c>
      <c r="D67" s="31">
        <f t="shared" si="0"/>
        <v>0.75701698662022254</v>
      </c>
      <c r="G67" s="21"/>
    </row>
    <row r="68" spans="1:7" ht="14.25">
      <c r="A68" t="s">
        <v>10</v>
      </c>
      <c r="B68" s="26">
        <v>805.21634776999986</v>
      </c>
      <c r="C68" s="26">
        <v>590.99924799999997</v>
      </c>
      <c r="D68" s="32">
        <f t="shared" si="0"/>
        <v>0.73396330021954748</v>
      </c>
      <c r="G68" s="21"/>
    </row>
  </sheetData>
  <autoFilter ref="A1:F49">
    <filterColumn colId="0">
      <filters>
        <filter val="National"/>
      </filters>
    </filterColumn>
    <filterColumn colId="1">
      <filters>
        <filter val="w ttraining"/>
      </filters>
    </filterColumn>
  </autoFilter>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Table</vt:lpstr>
      <vt:lpstr>teachers</vt:lpstr>
      <vt:lpstr>Sheet4</vt:lpstr>
      <vt:lpstr>Table!Print_Area</vt:lpstr>
    </vt:vector>
  </TitlesOfParts>
  <Company>Ministry of Basic Education, Sport &amp;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2009-04-03T10:48:56Z</cp:lastPrinted>
  <dcterms:created xsi:type="dcterms:W3CDTF">2002-06-10T17:50:17Z</dcterms:created>
  <dcterms:modified xsi:type="dcterms:W3CDTF">2017-07-14T11:34:35Z</dcterms:modified>
</cp:coreProperties>
</file>